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firstSheet="2" activeTab="6"/>
  </bookViews>
  <sheets>
    <sheet name="Baseline" sheetId="1" r:id="rId1"/>
    <sheet name="Rev A" sheetId="2" r:id="rId2"/>
    <sheet name="TEMP BOM" sheetId="5" r:id="rId3"/>
    <sheet name="REV B" sheetId="7" r:id="rId4"/>
    <sheet name="REV C" sheetId="9" r:id="rId5"/>
    <sheet name="REV D" sheetId="10" r:id="rId6"/>
    <sheet name="REV E" sheetId="11" r:id="rId7"/>
    <sheet name="REV F" sheetId="12" r:id="rId8"/>
    <sheet name="REV G" sheetId="14" r:id="rId9"/>
    <sheet name="REV H" sheetId="18" r:id="rId10"/>
    <sheet name="REV J" sheetId="19" r:id="rId11"/>
    <sheet name="TBDB" sheetId="21" r:id="rId12"/>
    <sheet name="BGLBS" sheetId="20" r:id="rId13"/>
    <sheet name="Sheet1" sheetId="22" r:id="rId14"/>
  </sheets>
  <definedNames>
    <definedName name="_xlnm.Print_Area" localSheetId="0">Baseline!$A$1:$I$32</definedName>
    <definedName name="_xlnm.Print_Area" localSheetId="1">'Rev A'!$A$1:$I$31</definedName>
    <definedName name="_xlnm.Print_Area" localSheetId="3">'REV B'!$A$1:$I$48</definedName>
    <definedName name="_xlnm.Print_Area" localSheetId="4">'REV C'!$A$1:$I$49</definedName>
    <definedName name="_xlnm.Print_Area" localSheetId="5">'REV D'!$A$1:$I$49</definedName>
    <definedName name="_xlnm.Print_Area" localSheetId="6">'REV E'!$A$1:$I$49</definedName>
    <definedName name="_xlnm.Print_Area" localSheetId="7">'REV F'!$A$1:$I$49</definedName>
    <definedName name="_xlnm.Print_Area" localSheetId="8">'REV G'!$A$1:$I$49</definedName>
    <definedName name="_xlnm.Print_Area" localSheetId="9">'REV H'!$A$1:$I$49</definedName>
    <definedName name="_xlnm.Print_Area" localSheetId="10">'REV J'!$A$1:$H$49</definedName>
    <definedName name="_xlnm.Print_Area" localSheetId="2">'TEMP BOM'!$A$1:$I$33</definedName>
  </definedNames>
  <calcPr calcId="152511"/>
</workbook>
</file>

<file path=xl/calcChain.xml><?xml version="1.0" encoding="utf-8"?>
<calcChain xmlns="http://schemas.openxmlformats.org/spreadsheetml/2006/main">
  <c r="F39" i="21" l="1"/>
  <c r="F38" i="21"/>
  <c r="F37" i="21"/>
  <c r="F36" i="21"/>
  <c r="F35" i="21"/>
  <c r="F34" i="21"/>
  <c r="F33" i="21"/>
  <c r="F32" i="21"/>
  <c r="F31" i="21"/>
  <c r="F30" i="21"/>
  <c r="F26" i="21"/>
  <c r="F25" i="21"/>
  <c r="F24" i="21"/>
  <c r="F23" i="21"/>
  <c r="F20" i="21"/>
  <c r="F19" i="21"/>
  <c r="F18" i="21"/>
  <c r="F11" i="21"/>
  <c r="F9" i="21"/>
  <c r="F8" i="21"/>
  <c r="F7" i="21"/>
  <c r="F3" i="21"/>
  <c r="G39" i="20" l="1"/>
  <c r="G38" i="20"/>
  <c r="G37" i="20"/>
  <c r="G36" i="20"/>
  <c r="G35" i="20"/>
  <c r="G34" i="20"/>
  <c r="G33" i="20"/>
  <c r="G32" i="20"/>
  <c r="G31" i="20"/>
  <c r="G30" i="20"/>
  <c r="G26" i="20"/>
  <c r="G25" i="20"/>
  <c r="G24" i="20"/>
  <c r="G23" i="20"/>
  <c r="G20" i="20"/>
  <c r="G19" i="20"/>
  <c r="G18" i="20"/>
  <c r="G11" i="20"/>
  <c r="G9" i="20"/>
  <c r="G8" i="20"/>
  <c r="G7" i="20"/>
  <c r="G3" i="20"/>
  <c r="G47" i="19" l="1"/>
  <c r="G46" i="19"/>
  <c r="G45" i="19"/>
  <c r="G44" i="19"/>
  <c r="G43" i="19"/>
  <c r="G42" i="19"/>
  <c r="G41" i="19"/>
  <c r="G40" i="19"/>
  <c r="G39" i="19"/>
  <c r="G38" i="19"/>
  <c r="G34" i="19"/>
  <c r="G33" i="19"/>
  <c r="G32" i="19"/>
  <c r="G31" i="19"/>
  <c r="G28" i="19"/>
  <c r="G27" i="19"/>
  <c r="G26" i="19"/>
  <c r="G19" i="19"/>
  <c r="G17" i="19"/>
  <c r="G16" i="19"/>
  <c r="G15" i="19"/>
  <c r="G11" i="19"/>
  <c r="H47" i="18" l="1"/>
  <c r="H46" i="18"/>
  <c r="H45" i="18"/>
  <c r="H44" i="18"/>
  <c r="H43" i="18"/>
  <c r="H42" i="18"/>
  <c r="H41" i="18"/>
  <c r="H40" i="18"/>
  <c r="H39" i="18"/>
  <c r="H38" i="18"/>
  <c r="H34" i="18"/>
  <c r="H33" i="18"/>
  <c r="H32" i="18"/>
  <c r="H31" i="18"/>
  <c r="H28" i="18"/>
  <c r="H27" i="18"/>
  <c r="H26" i="18"/>
  <c r="H19" i="18"/>
  <c r="H17" i="18"/>
  <c r="H16" i="18"/>
  <c r="H15" i="18"/>
  <c r="H11" i="18"/>
  <c r="H47" i="14" l="1"/>
  <c r="H46" i="14"/>
  <c r="H45" i="14"/>
  <c r="H44" i="14"/>
  <c r="H43" i="14"/>
  <c r="H42" i="14"/>
  <c r="H41" i="14"/>
  <c r="H40" i="14"/>
  <c r="H39" i="14"/>
  <c r="H38" i="14"/>
  <c r="H34" i="14"/>
  <c r="H33" i="14"/>
  <c r="H32" i="14"/>
  <c r="H31" i="14"/>
  <c r="H28" i="14"/>
  <c r="H27" i="14"/>
  <c r="H26" i="14"/>
  <c r="H19" i="14"/>
  <c r="H17" i="14"/>
  <c r="H16" i="14"/>
  <c r="H15" i="14"/>
  <c r="H11" i="14"/>
  <c r="H47" i="12" l="1"/>
  <c r="H46" i="12"/>
  <c r="H45" i="12"/>
  <c r="H44" i="12"/>
  <c r="H43" i="12"/>
  <c r="H42" i="12"/>
  <c r="H41" i="12"/>
  <c r="H40" i="12"/>
  <c r="H39" i="12"/>
  <c r="H38" i="12"/>
  <c r="H35" i="12"/>
  <c r="H34" i="12"/>
  <c r="H33" i="12"/>
  <c r="H32" i="12"/>
  <c r="H28" i="12"/>
  <c r="H27" i="12"/>
  <c r="H26" i="12"/>
  <c r="H19" i="12"/>
  <c r="H17" i="12"/>
  <c r="H16" i="12"/>
  <c r="H15" i="12"/>
  <c r="H11" i="12"/>
  <c r="H47" i="11" l="1"/>
  <c r="H46" i="11"/>
  <c r="H45" i="11"/>
  <c r="H44" i="11"/>
  <c r="H43" i="11"/>
  <c r="H42" i="11"/>
  <c r="H41" i="11"/>
  <c r="H40" i="11"/>
  <c r="H39" i="11"/>
  <c r="H38" i="11"/>
  <c r="H35" i="11"/>
  <c r="H34" i="11"/>
  <c r="H33" i="11"/>
  <c r="H32" i="11"/>
  <c r="H28" i="11"/>
  <c r="H27" i="11"/>
  <c r="H26" i="11"/>
  <c r="H19" i="11"/>
  <c r="H17" i="11"/>
  <c r="H16" i="11"/>
  <c r="H15" i="11"/>
  <c r="H11" i="11"/>
  <c r="H47" i="10" l="1"/>
  <c r="H46" i="10"/>
  <c r="H45" i="10"/>
  <c r="H44" i="10"/>
  <c r="H43" i="10"/>
  <c r="H42" i="10"/>
  <c r="H41" i="10"/>
  <c r="H40" i="10"/>
  <c r="H39" i="10"/>
  <c r="H38" i="10"/>
  <c r="H35" i="10"/>
  <c r="H34" i="10"/>
  <c r="H33" i="10"/>
  <c r="H32" i="10"/>
  <c r="H28" i="10"/>
  <c r="H27" i="10"/>
  <c r="H26" i="10"/>
  <c r="H19" i="10"/>
  <c r="H17" i="10"/>
  <c r="H16" i="10"/>
  <c r="H15" i="10"/>
  <c r="H11" i="10"/>
  <c r="H26" i="9" l="1"/>
  <c r="H27" i="9"/>
  <c r="H28" i="9"/>
  <c r="H32" i="9"/>
  <c r="H33" i="9"/>
  <c r="H34" i="9"/>
  <c r="H35" i="9"/>
  <c r="H38" i="9"/>
  <c r="H39" i="9"/>
  <c r="H40" i="9"/>
  <c r="H41" i="9"/>
  <c r="H42" i="9"/>
  <c r="H43" i="9"/>
  <c r="H44" i="9"/>
  <c r="H45" i="9"/>
  <c r="H46" i="9"/>
  <c r="H47" i="9"/>
  <c r="H18" i="9"/>
  <c r="H16" i="9"/>
  <c r="H15" i="9"/>
  <c r="H14" i="9"/>
  <c r="H11" i="9"/>
  <c r="H46" i="7" l="1"/>
  <c r="H45" i="7"/>
  <c r="H44" i="7"/>
  <c r="H43" i="7"/>
  <c r="H42" i="7"/>
  <c r="H41" i="7"/>
  <c r="H40" i="7"/>
  <c r="H39" i="7"/>
  <c r="H38" i="7"/>
  <c r="H37" i="7"/>
  <c r="H34" i="7"/>
  <c r="H33" i="7"/>
  <c r="H32" i="7"/>
  <c r="H31" i="7"/>
  <c r="H27" i="7"/>
  <c r="H26" i="7"/>
  <c r="H25" i="7"/>
  <c r="H18" i="7"/>
  <c r="H16" i="7"/>
  <c r="H15" i="7"/>
  <c r="H14" i="7"/>
  <c r="H11" i="7"/>
  <c r="H31" i="5" l="1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31" i="2" l="1"/>
  <c r="H30" i="2"/>
  <c r="H29" i="2"/>
  <c r="H28" i="2"/>
  <c r="H27" i="2"/>
  <c r="H26" i="2"/>
  <c r="H25" i="2"/>
  <c r="H22" i="2"/>
  <c r="H24" i="2"/>
  <c r="H23" i="2"/>
  <c r="H21" i="2"/>
  <c r="H20" i="2"/>
  <c r="H19" i="2"/>
  <c r="H18" i="2"/>
  <c r="H17" i="2"/>
  <c r="H16" i="2"/>
  <c r="H15" i="2"/>
  <c r="H14" i="2"/>
  <c r="H13" i="2"/>
  <c r="H12" i="2"/>
  <c r="H11" i="2"/>
  <c r="H10" i="2"/>
  <c r="H18" i="1"/>
  <c r="H17" i="1"/>
  <c r="H14" i="1"/>
  <c r="H31" i="1"/>
  <c r="H30" i="1"/>
  <c r="H12" i="1"/>
  <c r="H29" i="1"/>
  <c r="H28" i="1"/>
  <c r="H27" i="1"/>
  <c r="H26" i="1"/>
  <c r="H25" i="1"/>
  <c r="H19" i="1"/>
  <c r="H16" i="1"/>
  <c r="H13" i="1"/>
  <c r="H21" i="1"/>
  <c r="H10" i="1"/>
  <c r="H11" i="1"/>
  <c r="H24" i="1"/>
  <c r="H20" i="1"/>
  <c r="H23" i="1"/>
  <c r="H22" i="1"/>
</calcChain>
</file>

<file path=xl/sharedStrings.xml><?xml version="1.0" encoding="utf-8"?>
<sst xmlns="http://schemas.openxmlformats.org/spreadsheetml/2006/main" count="2188" uniqueCount="207">
  <si>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</si>
  <si>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</si>
  <si>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</si>
  <si>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</si>
  <si>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</si>
  <si>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</si>
  <si>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</si>
  <si>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</si>
  <si>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</si>
  <si>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</si>
  <si>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</si>
  <si>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</si>
  <si>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</si>
  <si>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</si>
  <si>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</si>
  <si>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</si>
  <si>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</si>
  <si>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</si>
  <si>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</si>
  <si>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</si>
  <si>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</si>
  <si>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</si>
  <si>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</si>
  <si>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</si>
  <si>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</si>
  <si>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</si>
  <si>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</si>
  <si>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</si>
  <si>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</si>
  <si>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</si>
  <si>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</si>
  <si>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</si>
  <si>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</si>
  <si>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</si>
  <si>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</si>
  <si>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</si>
  <si>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</si>
  <si>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</si>
  <si>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</si>
  <si>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</si>
  <si>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</si>
  <si>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</si>
  <si>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</si>
  <si>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</si>
  <si>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</si>
  <si>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</si>
  <si>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O-RING</t>
  </si>
  <si>
    <t>MS28778-4</t>
  </si>
  <si>
    <t>RING,BACKUP</t>
  </si>
  <si>
    <t>SCRAPER</t>
  </si>
  <si>
    <t>81139A/67154A F-16 HYD RESERVOIR</t>
  </si>
  <si>
    <t>81139A/67154A</t>
  </si>
  <si>
    <t>5330005821541</t>
  </si>
  <si>
    <t>MS28774-229</t>
  </si>
  <si>
    <t>5331010949301</t>
  </si>
  <si>
    <t>3781339-101</t>
  </si>
  <si>
    <t>PACKING</t>
  </si>
  <si>
    <t>5331005798157</t>
  </si>
  <si>
    <t>MS28775-327</t>
  </si>
  <si>
    <t>5331011178833</t>
  </si>
  <si>
    <t>MS28775-272</t>
  </si>
  <si>
    <t>5331000062249</t>
  </si>
  <si>
    <t>MS28778-8</t>
  </si>
  <si>
    <t>5331005797925</t>
  </si>
  <si>
    <t>MS28775-219</t>
  </si>
  <si>
    <t>M5501/1-10</t>
  </si>
  <si>
    <t>PLUG,PROTECTIVE,DUST</t>
  </si>
  <si>
    <t>5331001085691</t>
  </si>
  <si>
    <t>MS28778-10</t>
  </si>
  <si>
    <t>MS28778-12</t>
  </si>
  <si>
    <t>MS28778-161</t>
  </si>
  <si>
    <t>5306010559731</t>
  </si>
  <si>
    <t>RBA144SA25-13</t>
  </si>
  <si>
    <t>BOLT,MACHINE</t>
  </si>
  <si>
    <t>NAS842-16A</t>
  </si>
  <si>
    <t>5330010549795</t>
  </si>
  <si>
    <t>S12508-327N</t>
  </si>
  <si>
    <t>CHANNEL SEAL</t>
  </si>
  <si>
    <t>5331010568717</t>
  </si>
  <si>
    <t>7448MR160T</t>
  </si>
  <si>
    <t>SEAL ASSEMBLY</t>
  </si>
  <si>
    <t>5320007775803</t>
  </si>
  <si>
    <t>MS20613-6C4</t>
  </si>
  <si>
    <t>RIVET,SOLID</t>
  </si>
  <si>
    <t>M5501/1-4</t>
  </si>
  <si>
    <t>5330010549796</t>
  </si>
  <si>
    <t>S12561-219-N</t>
  </si>
  <si>
    <t>4310010560918</t>
  </si>
  <si>
    <t>2691470-1</t>
  </si>
  <si>
    <t>5315000589727</t>
  </si>
  <si>
    <t>MS16562-209</t>
  </si>
  <si>
    <t>PIN,SPRING</t>
  </si>
  <si>
    <t>TB1-20</t>
  </si>
  <si>
    <t>NAS818-12</t>
  </si>
  <si>
    <t>TB1-21</t>
  </si>
  <si>
    <t>MS28775-229</t>
  </si>
  <si>
    <t>3</t>
  </si>
  <si>
    <t>TB1-NO CUP</t>
  </si>
  <si>
    <t>(1 Kit per Tackle Box)</t>
  </si>
  <si>
    <t xml:space="preserve">Four Tackle Boxes Every Wednesday  </t>
  </si>
  <si>
    <t>K2HIPV24556153</t>
  </si>
  <si>
    <t>G992</t>
  </si>
  <si>
    <t>G429</t>
  </si>
  <si>
    <t>G133</t>
  </si>
  <si>
    <t>H040</t>
  </si>
  <si>
    <t>G517</t>
  </si>
  <si>
    <t>G759</t>
  </si>
  <si>
    <t>G760</t>
  </si>
  <si>
    <t>G870</t>
  </si>
  <si>
    <t>G486</t>
  </si>
  <si>
    <t>G599</t>
  </si>
  <si>
    <t>G762</t>
  </si>
  <si>
    <t>G807</t>
  </si>
  <si>
    <t>J654</t>
  </si>
  <si>
    <t>J655</t>
  </si>
  <si>
    <t>J656</t>
  </si>
  <si>
    <t>J657</t>
  </si>
  <si>
    <t>J658</t>
  </si>
  <si>
    <t>J659</t>
  </si>
  <si>
    <t>J660</t>
  </si>
  <si>
    <t>J661</t>
  </si>
  <si>
    <t>J662</t>
  </si>
  <si>
    <t>J653</t>
  </si>
  <si>
    <t>A</t>
  </si>
  <si>
    <t>J643</t>
  </si>
  <si>
    <t>TB1 NO CUP</t>
  </si>
  <si>
    <t xml:space="preserve"> SP</t>
  </si>
  <si>
    <t>RING,PISTON</t>
  </si>
  <si>
    <t>***TEMP BOM***</t>
  </si>
  <si>
    <t>TEMP</t>
  </si>
  <si>
    <t>***TEMP BOM UNTIL MAY 1ST***</t>
  </si>
  <si>
    <t>Five TB Every Wed  (BAGGED KITS IF TB NOT AVAIL.)</t>
  </si>
  <si>
    <t>G635</t>
  </si>
  <si>
    <t>SUPPORT, TUBE</t>
  </si>
  <si>
    <t>G643</t>
  </si>
  <si>
    <t>GASKET</t>
  </si>
  <si>
    <t>G679</t>
  </si>
  <si>
    <t>G683</t>
  </si>
  <si>
    <t>WINDOW, DIAL</t>
  </si>
  <si>
    <t>G741</t>
  </si>
  <si>
    <t>AN960C10L</t>
  </si>
  <si>
    <t>WASHER, FLAT</t>
  </si>
  <si>
    <t>J249</t>
  </si>
  <si>
    <t>AN960C4</t>
  </si>
  <si>
    <t>J746</t>
  </si>
  <si>
    <t>AN960C416L</t>
  </si>
  <si>
    <t>G564</t>
  </si>
  <si>
    <t>AN960C8</t>
  </si>
  <si>
    <t>G758</t>
  </si>
  <si>
    <t>MS21919DG5</t>
  </si>
  <si>
    <t>CLAMP, LOOP</t>
  </si>
  <si>
    <t>G140</t>
  </si>
  <si>
    <t>MS35275-214</t>
  </si>
  <si>
    <t>SCREW, MACHINE</t>
  </si>
  <si>
    <t>G773</t>
  </si>
  <si>
    <t>MS35489-13</t>
  </si>
  <si>
    <t>GROMMET</t>
  </si>
  <si>
    <t>G129</t>
  </si>
  <si>
    <t>NAS1291C3M</t>
  </si>
  <si>
    <t>NUT, HEX</t>
  </si>
  <si>
    <t>G784</t>
  </si>
  <si>
    <t>NAS1351C08H10</t>
  </si>
  <si>
    <t>K294</t>
  </si>
  <si>
    <t>NAS1351C08H8</t>
  </si>
  <si>
    <t>G795</t>
  </si>
  <si>
    <t>NAS1351C3H10</t>
  </si>
  <si>
    <t>G276</t>
  </si>
  <si>
    <t>NAS1351C3H8</t>
  </si>
  <si>
    <t>J490</t>
  </si>
  <si>
    <t>NAS509-4</t>
  </si>
  <si>
    <t xml:space="preserve">NUT </t>
  </si>
  <si>
    <t>B</t>
  </si>
  <si>
    <t>NO CUP</t>
  </si>
  <si>
    <t>TB1-22</t>
  </si>
  <si>
    <t>TB1-23</t>
  </si>
  <si>
    <t>TB1-24</t>
  </si>
  <si>
    <t>TB1-25</t>
  </si>
  <si>
    <t>SP</t>
  </si>
  <si>
    <t>G692</t>
  </si>
  <si>
    <t>MS28775-035</t>
  </si>
  <si>
    <t>C</t>
  </si>
  <si>
    <t>D</t>
  </si>
  <si>
    <t>G376</t>
  </si>
  <si>
    <t>E</t>
  </si>
  <si>
    <t>M8346/2-234</t>
  </si>
  <si>
    <t>MS28778-16</t>
  </si>
  <si>
    <t>F</t>
  </si>
  <si>
    <t>H919</t>
  </si>
  <si>
    <t>NAS1352N08H10</t>
  </si>
  <si>
    <t>SCREW,CAP,SOCKET HEAD</t>
  </si>
  <si>
    <t>G</t>
  </si>
  <si>
    <t>PLUG</t>
  </si>
  <si>
    <t>H</t>
  </si>
  <si>
    <t>H349</t>
  </si>
  <si>
    <t>NAS1352C08H10</t>
  </si>
  <si>
    <t xml:space="preserve">SCREW,CAP </t>
  </si>
  <si>
    <t xml:space="preserve">TB1-15 </t>
  </si>
  <si>
    <t>8 TBS EVERY WEDNESDAY</t>
  </si>
  <si>
    <t>J</t>
  </si>
  <si>
    <t>1 KIT PER TACKLE BOX</t>
  </si>
  <si>
    <t>RETAINER,PACKING</t>
  </si>
  <si>
    <t>NUT,SELF-LOCKING</t>
  </si>
  <si>
    <t>SCREW,MACHINE</t>
  </si>
  <si>
    <t>WASHER,FLAT</t>
  </si>
  <si>
    <t>SUPPORT,TUBE</t>
  </si>
  <si>
    <t>WINDOW,DIAL</t>
  </si>
  <si>
    <t>CLAMP,LOOP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</si>
</sst>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1" fillId="0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2" fillId="0" borderId="0" xfId="0" applyFont="1" applyFill="1" applyAlignment="1">
      <alignment horizontal="left" shrinkToFit="1"/>
    </xf>
    <xf numFmtId="0" fontId="1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E22" sqref="E22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14.140625" style="9" customWidth="1"/>
    <col min="10" max="10" width="17.28515625" style="9" customWidth="1"/>
    <col min="11" max="16384" width="9.140625" style="9"/>
  </cols>
  <sheetData>
    <row r="1" spans="1:10" x14ac:dyDescent="0.2">
      <c r="C1" s="10" t="s">
        <v>3</v>
      </c>
      <c r="D1" s="11" t="s">
        <v>100</v>
      </c>
      <c r="E1" s="12"/>
      <c r="F1" s="12"/>
      <c r="G1" s="13" t="s">
        <v>4</v>
      </c>
      <c r="H1" s="13"/>
      <c r="I1" s="14" t="s">
        <v>5</v>
      </c>
    </row>
    <row r="2" spans="1:10" x14ac:dyDescent="0.2">
      <c r="C2" s="10" t="s">
        <v>6</v>
      </c>
      <c r="D2" s="47" t="s">
        <v>50</v>
      </c>
      <c r="E2" s="48"/>
      <c r="F2" s="12"/>
      <c r="G2" s="13" t="s">
        <v>7</v>
      </c>
      <c r="H2" s="13"/>
      <c r="I2" s="6">
        <v>41145</v>
      </c>
    </row>
    <row r="3" spans="1:10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2" t="s">
        <v>22</v>
      </c>
      <c r="E4" s="10"/>
      <c r="F4" s="12"/>
      <c r="G4" s="12"/>
      <c r="H4" s="12"/>
      <c r="I4" s="12"/>
      <c r="J4" s="12"/>
    </row>
    <row r="5" spans="1:10" x14ac:dyDescent="0.2">
      <c r="B5" s="16" t="s">
        <v>17</v>
      </c>
      <c r="C5" s="10" t="s">
        <v>10</v>
      </c>
      <c r="D5" s="49" t="s">
        <v>99</v>
      </c>
      <c r="E5" s="50"/>
      <c r="F5" s="50"/>
      <c r="G5" s="12"/>
      <c r="H5" s="12"/>
      <c r="I5" s="12"/>
      <c r="J5" s="12"/>
    </row>
    <row r="6" spans="1:10" x14ac:dyDescent="0.2">
      <c r="B6" s="16" t="s">
        <v>23</v>
      </c>
      <c r="C6" s="10" t="s">
        <v>11</v>
      </c>
      <c r="D6" s="15">
        <v>192</v>
      </c>
      <c r="E6" s="16" t="s">
        <v>51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5">
        <v>16</v>
      </c>
      <c r="E7" s="16" t="s">
        <v>98</v>
      </c>
      <c r="F7" s="12"/>
      <c r="G7" s="12"/>
      <c r="H7" s="12"/>
      <c r="I7" s="12"/>
      <c r="J7" s="12"/>
    </row>
    <row r="8" spans="1:10" ht="12" customHeight="1" x14ac:dyDescent="0.2">
      <c r="C8" s="10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7" t="s">
        <v>103</v>
      </c>
      <c r="C10" s="5" t="s">
        <v>47</v>
      </c>
      <c r="D10" s="7">
        <v>5331008052966</v>
      </c>
      <c r="E10" s="5" t="s">
        <v>46</v>
      </c>
      <c r="F10" s="5">
        <v>3</v>
      </c>
      <c r="G10" s="8">
        <v>0</v>
      </c>
      <c r="H10" s="5">
        <f t="shared" ref="H10:H31" si="0">F10*1</f>
        <v>3</v>
      </c>
      <c r="I10" s="5" t="s">
        <v>28</v>
      </c>
    </row>
    <row r="11" spans="1:10" x14ac:dyDescent="0.2">
      <c r="A11" s="5">
        <v>2</v>
      </c>
      <c r="B11" s="7" t="s">
        <v>102</v>
      </c>
      <c r="C11" s="5" t="s">
        <v>62</v>
      </c>
      <c r="D11" s="7" t="s">
        <v>61</v>
      </c>
      <c r="E11" s="5" t="s">
        <v>46</v>
      </c>
      <c r="F11" s="5" t="s">
        <v>24</v>
      </c>
      <c r="G11" s="8">
        <v>0</v>
      </c>
      <c r="H11" s="5">
        <f t="shared" si="0"/>
        <v>1</v>
      </c>
      <c r="I11" s="5" t="s">
        <v>26</v>
      </c>
    </row>
    <row r="12" spans="1:10" x14ac:dyDescent="0.2">
      <c r="A12" s="5">
        <v>3</v>
      </c>
      <c r="B12" s="5" t="s">
        <v>109</v>
      </c>
      <c r="C12" s="5" t="s">
        <v>84</v>
      </c>
      <c r="D12" s="7">
        <v>5340004333253</v>
      </c>
      <c r="E12" s="5" t="s">
        <v>66</v>
      </c>
      <c r="F12" s="5">
        <v>3</v>
      </c>
      <c r="G12" s="8">
        <v>0</v>
      </c>
      <c r="H12" s="5">
        <f t="shared" si="0"/>
        <v>3</v>
      </c>
      <c r="I12" s="5" t="s">
        <v>43</v>
      </c>
    </row>
    <row r="13" spans="1:10" x14ac:dyDescent="0.2">
      <c r="A13" s="5">
        <v>4</v>
      </c>
      <c r="B13" s="5" t="s">
        <v>105</v>
      </c>
      <c r="C13" s="5" t="s">
        <v>65</v>
      </c>
      <c r="D13" s="7">
        <v>5340008041230</v>
      </c>
      <c r="E13" s="5" t="s">
        <v>66</v>
      </c>
      <c r="F13" s="5" t="s">
        <v>24</v>
      </c>
      <c r="G13" s="8">
        <v>0</v>
      </c>
      <c r="H13" s="5">
        <f t="shared" si="0"/>
        <v>1</v>
      </c>
      <c r="I13" s="5" t="s">
        <v>33</v>
      </c>
    </row>
    <row r="14" spans="1:10" x14ac:dyDescent="0.2">
      <c r="A14" s="5">
        <v>5</v>
      </c>
      <c r="B14" s="5" t="s">
        <v>110</v>
      </c>
      <c r="C14" s="5" t="s">
        <v>90</v>
      </c>
      <c r="D14" s="7" t="s">
        <v>89</v>
      </c>
      <c r="E14" s="5" t="s">
        <v>91</v>
      </c>
      <c r="F14" s="5" t="s">
        <v>24</v>
      </c>
      <c r="G14" s="8">
        <v>0</v>
      </c>
      <c r="H14" s="5">
        <f t="shared" si="0"/>
        <v>1</v>
      </c>
      <c r="I14" s="5" t="s">
        <v>92</v>
      </c>
    </row>
    <row r="15" spans="1:10" x14ac:dyDescent="0.2">
      <c r="A15" s="5">
        <v>6</v>
      </c>
      <c r="B15" s="5" t="s">
        <v>106</v>
      </c>
      <c r="C15" s="5" t="s">
        <v>68</v>
      </c>
      <c r="D15" s="7" t="s">
        <v>67</v>
      </c>
      <c r="E15" s="5" t="s">
        <v>46</v>
      </c>
      <c r="F15" s="5">
        <v>1</v>
      </c>
      <c r="G15" s="8">
        <v>0</v>
      </c>
      <c r="H15" s="5">
        <v>1</v>
      </c>
      <c r="I15" s="5" t="s">
        <v>32</v>
      </c>
    </row>
    <row r="16" spans="1:10" x14ac:dyDescent="0.2">
      <c r="A16" s="5">
        <v>7</v>
      </c>
      <c r="B16" s="5" t="s">
        <v>107</v>
      </c>
      <c r="C16" s="5" t="s">
        <v>69</v>
      </c>
      <c r="D16" s="7">
        <v>5331002518839</v>
      </c>
      <c r="E16" s="5" t="s">
        <v>46</v>
      </c>
      <c r="F16" s="5" t="s">
        <v>24</v>
      </c>
      <c r="G16" s="8">
        <v>0</v>
      </c>
      <c r="H16" s="5">
        <f t="shared" si="0"/>
        <v>1</v>
      </c>
      <c r="I16" s="5" t="s">
        <v>36</v>
      </c>
    </row>
    <row r="17" spans="1:9" x14ac:dyDescent="0.2">
      <c r="A17" s="5">
        <v>8</v>
      </c>
      <c r="B17" s="5" t="s">
        <v>111</v>
      </c>
      <c r="C17" s="5" t="s">
        <v>93</v>
      </c>
      <c r="D17" s="7">
        <v>5340001409593</v>
      </c>
      <c r="E17" s="5" t="s">
        <v>66</v>
      </c>
      <c r="F17" s="5" t="s">
        <v>24</v>
      </c>
      <c r="G17" s="8">
        <v>0</v>
      </c>
      <c r="H17" s="5">
        <f t="shared" si="0"/>
        <v>1</v>
      </c>
      <c r="I17" s="5" t="s">
        <v>94</v>
      </c>
    </row>
    <row r="18" spans="1:9" x14ac:dyDescent="0.2">
      <c r="A18" s="5">
        <v>9</v>
      </c>
      <c r="B18" s="5" t="s">
        <v>112</v>
      </c>
      <c r="C18" s="5" t="s">
        <v>95</v>
      </c>
      <c r="D18" s="7">
        <v>5331005797918</v>
      </c>
      <c r="E18" s="5" t="s">
        <v>46</v>
      </c>
      <c r="F18" s="5" t="s">
        <v>96</v>
      </c>
      <c r="G18" s="8">
        <v>0</v>
      </c>
      <c r="H18" s="5">
        <f t="shared" si="0"/>
        <v>3</v>
      </c>
      <c r="I18" s="5" t="s">
        <v>97</v>
      </c>
    </row>
    <row r="19" spans="1:9" x14ac:dyDescent="0.2">
      <c r="A19" s="5">
        <v>10</v>
      </c>
      <c r="B19" s="5" t="s">
        <v>108</v>
      </c>
      <c r="C19" s="5" t="s">
        <v>70</v>
      </c>
      <c r="D19" s="7">
        <v>5331008045694</v>
      </c>
      <c r="E19" s="5" t="s">
        <v>46</v>
      </c>
      <c r="F19" s="5" t="s">
        <v>24</v>
      </c>
      <c r="G19" s="8">
        <v>0</v>
      </c>
      <c r="H19" s="5">
        <f t="shared" si="0"/>
        <v>1</v>
      </c>
      <c r="I19" s="5" t="s">
        <v>37</v>
      </c>
    </row>
    <row r="20" spans="1:9" x14ac:dyDescent="0.2">
      <c r="A20" s="5">
        <v>11</v>
      </c>
      <c r="B20" s="7" t="s">
        <v>101</v>
      </c>
      <c r="C20" s="5" t="s">
        <v>58</v>
      </c>
      <c r="D20" s="7" t="s">
        <v>57</v>
      </c>
      <c r="E20" s="5" t="s">
        <v>46</v>
      </c>
      <c r="F20" s="5" t="s">
        <v>24</v>
      </c>
      <c r="G20" s="8">
        <v>0</v>
      </c>
      <c r="H20" s="5">
        <f t="shared" si="0"/>
        <v>1</v>
      </c>
      <c r="I20" s="5" t="s">
        <v>30</v>
      </c>
    </row>
    <row r="21" spans="1:9" x14ac:dyDescent="0.2">
      <c r="A21" s="5">
        <v>12</v>
      </c>
      <c r="B21" s="7" t="s">
        <v>104</v>
      </c>
      <c r="C21" s="5" t="s">
        <v>64</v>
      </c>
      <c r="D21" s="7" t="s">
        <v>63</v>
      </c>
      <c r="E21" s="5" t="s">
        <v>46</v>
      </c>
      <c r="F21" s="5" t="s">
        <v>24</v>
      </c>
      <c r="G21" s="8">
        <v>0</v>
      </c>
      <c r="H21" s="5">
        <f t="shared" si="0"/>
        <v>1</v>
      </c>
      <c r="I21" s="5" t="s">
        <v>25</v>
      </c>
    </row>
    <row r="22" spans="1:9" x14ac:dyDescent="0.2">
      <c r="A22" s="5">
        <v>13</v>
      </c>
      <c r="B22" s="7" t="s">
        <v>122</v>
      </c>
      <c r="C22" s="5" t="s">
        <v>53</v>
      </c>
      <c r="D22" s="7" t="s">
        <v>52</v>
      </c>
      <c r="E22" s="5" t="s">
        <v>48</v>
      </c>
      <c r="F22" s="5" t="s">
        <v>27</v>
      </c>
      <c r="G22" s="8">
        <v>0</v>
      </c>
      <c r="H22" s="5">
        <f t="shared" si="0"/>
        <v>2</v>
      </c>
      <c r="I22" s="5" t="s">
        <v>34</v>
      </c>
    </row>
    <row r="23" spans="1:9" x14ac:dyDescent="0.2">
      <c r="A23" s="5">
        <v>14</v>
      </c>
      <c r="B23" s="7" t="s">
        <v>113</v>
      </c>
      <c r="C23" s="5" t="s">
        <v>55</v>
      </c>
      <c r="D23" s="7" t="s">
        <v>54</v>
      </c>
      <c r="E23" s="5" t="s">
        <v>56</v>
      </c>
      <c r="F23" s="5" t="s">
        <v>24</v>
      </c>
      <c r="G23" s="8">
        <v>0</v>
      </c>
      <c r="H23" s="5">
        <f t="shared" si="0"/>
        <v>1</v>
      </c>
      <c r="I23" s="5" t="s">
        <v>35</v>
      </c>
    </row>
    <row r="24" spans="1:9" x14ac:dyDescent="0.2">
      <c r="A24" s="5">
        <v>15</v>
      </c>
      <c r="B24" s="7" t="s">
        <v>114</v>
      </c>
      <c r="C24" s="5" t="s">
        <v>60</v>
      </c>
      <c r="D24" s="7" t="s">
        <v>59</v>
      </c>
      <c r="E24" s="5" t="s">
        <v>46</v>
      </c>
      <c r="F24" s="5" t="s">
        <v>24</v>
      </c>
      <c r="G24" s="8">
        <v>0</v>
      </c>
      <c r="H24" s="5">
        <f t="shared" si="0"/>
        <v>1</v>
      </c>
      <c r="I24" s="5" t="s">
        <v>31</v>
      </c>
    </row>
    <row r="25" spans="1:9" x14ac:dyDescent="0.2">
      <c r="A25" s="5">
        <v>16</v>
      </c>
      <c r="B25" s="7" t="s">
        <v>115</v>
      </c>
      <c r="C25" s="5" t="s">
        <v>72</v>
      </c>
      <c r="D25" s="7" t="s">
        <v>71</v>
      </c>
      <c r="E25" s="5" t="s">
        <v>73</v>
      </c>
      <c r="F25" s="5" t="s">
        <v>29</v>
      </c>
      <c r="G25" s="8">
        <v>0</v>
      </c>
      <c r="H25" s="5">
        <f t="shared" si="0"/>
        <v>4</v>
      </c>
      <c r="I25" s="5" t="s">
        <v>38</v>
      </c>
    </row>
    <row r="26" spans="1:9" x14ac:dyDescent="0.2">
      <c r="A26" s="5">
        <v>17</v>
      </c>
      <c r="B26" s="7" t="s">
        <v>116</v>
      </c>
      <c r="C26" s="5" t="s">
        <v>74</v>
      </c>
      <c r="D26" s="7">
        <v>5340008041222</v>
      </c>
      <c r="E26" s="5" t="s">
        <v>66</v>
      </c>
      <c r="F26" s="5" t="s">
        <v>24</v>
      </c>
      <c r="G26" s="8">
        <v>0</v>
      </c>
      <c r="H26" s="5">
        <f t="shared" si="0"/>
        <v>1</v>
      </c>
      <c r="I26" s="5" t="s">
        <v>39</v>
      </c>
    </row>
    <row r="27" spans="1:9" x14ac:dyDescent="0.2">
      <c r="A27" s="5">
        <v>18</v>
      </c>
      <c r="B27" s="7" t="s">
        <v>117</v>
      </c>
      <c r="C27" s="5" t="s">
        <v>76</v>
      </c>
      <c r="D27" s="7" t="s">
        <v>75</v>
      </c>
      <c r="E27" s="5" t="s">
        <v>77</v>
      </c>
      <c r="F27" s="5" t="s">
        <v>24</v>
      </c>
      <c r="G27" s="8">
        <v>0</v>
      </c>
      <c r="H27" s="5">
        <f t="shared" si="0"/>
        <v>1</v>
      </c>
      <c r="I27" s="5" t="s">
        <v>40</v>
      </c>
    </row>
    <row r="28" spans="1:9" x14ac:dyDescent="0.2">
      <c r="A28" s="5">
        <v>19</v>
      </c>
      <c r="B28" s="7" t="s">
        <v>118</v>
      </c>
      <c r="C28" s="5" t="s">
        <v>79</v>
      </c>
      <c r="D28" s="7" t="s">
        <v>78</v>
      </c>
      <c r="E28" s="5" t="s">
        <v>80</v>
      </c>
      <c r="F28" s="5" t="s">
        <v>24</v>
      </c>
      <c r="G28" s="8">
        <v>0</v>
      </c>
      <c r="H28" s="5">
        <f t="shared" si="0"/>
        <v>1</v>
      </c>
      <c r="I28" s="5" t="s">
        <v>41</v>
      </c>
    </row>
    <row r="29" spans="1:9" x14ac:dyDescent="0.2">
      <c r="A29" s="5">
        <v>20</v>
      </c>
      <c r="B29" s="7" t="s">
        <v>119</v>
      </c>
      <c r="C29" s="5" t="s">
        <v>82</v>
      </c>
      <c r="D29" s="7" t="s">
        <v>81</v>
      </c>
      <c r="E29" s="5" t="s">
        <v>83</v>
      </c>
      <c r="F29" s="5" t="s">
        <v>24</v>
      </c>
      <c r="G29" s="8">
        <v>0</v>
      </c>
      <c r="H29" s="5">
        <f t="shared" si="0"/>
        <v>1</v>
      </c>
      <c r="I29" s="5" t="s">
        <v>42</v>
      </c>
    </row>
    <row r="30" spans="1:9" x14ac:dyDescent="0.2">
      <c r="A30" s="5">
        <v>21</v>
      </c>
      <c r="B30" s="7" t="s">
        <v>120</v>
      </c>
      <c r="C30" s="5" t="s">
        <v>86</v>
      </c>
      <c r="D30" s="7" t="s">
        <v>85</v>
      </c>
      <c r="E30" s="5" t="s">
        <v>77</v>
      </c>
      <c r="F30" s="5" t="s">
        <v>24</v>
      </c>
      <c r="G30" s="8">
        <v>0</v>
      </c>
      <c r="H30" s="5">
        <f t="shared" si="0"/>
        <v>1</v>
      </c>
      <c r="I30" s="5" t="s">
        <v>44</v>
      </c>
    </row>
    <row r="31" spans="1:9" x14ac:dyDescent="0.2">
      <c r="A31" s="5">
        <v>22</v>
      </c>
      <c r="B31" s="7" t="s">
        <v>121</v>
      </c>
      <c r="C31" s="5" t="s">
        <v>88</v>
      </c>
      <c r="D31" s="7" t="s">
        <v>87</v>
      </c>
      <c r="E31" s="5" t="s">
        <v>49</v>
      </c>
      <c r="F31" s="5" t="s">
        <v>24</v>
      </c>
      <c r="G31" s="8">
        <v>0</v>
      </c>
      <c r="H31" s="5">
        <f t="shared" si="0"/>
        <v>1</v>
      </c>
      <c r="I31" s="5" t="s">
        <v>45</v>
      </c>
    </row>
  </sheetData>
  <sortState ref="A10:J21">
    <sortCondition ref="B10:B21"/>
    <sortCondition ref="I10:I21"/>
  </sortState>
  <mergeCells count="2">
    <mergeCell ref="D2:E2"/>
    <mergeCell ref="D5:F5"/>
  </mergeCells>
  <phoneticPr fontId="0" type="noConversion"/>
  <hyperlinks>
    <hyperlink ref="C23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sqref="A1:I31"/>
    </sheetView>
  </sheetViews>
  <sheetFormatPr defaultRowHeight="12.75" x14ac:dyDescent="0.2"/>
  <cols>
    <col min="1" max="1" width="5" style="9" bestFit="1" customWidth="1"/>
    <col min="2" max="2" width="5.42578125" style="9" bestFit="1" customWidth="1"/>
    <col min="3" max="3" width="17.28515625" style="9" bestFit="1" customWidth="1"/>
    <col min="4" max="4" width="15.85546875" style="17" bestFit="1" customWidth="1"/>
    <col min="5" max="5" width="24" style="17" bestFit="1" customWidth="1"/>
    <col min="6" max="6" width="5" style="18" bestFit="1" customWidth="1"/>
    <col min="7" max="7" width="9.28515625" style="9" bestFit="1" customWidth="1"/>
    <col min="8" max="8" width="5.5703125" style="9" bestFit="1" customWidth="1"/>
    <col min="9" max="9" width="12" style="9" bestFit="1" customWidth="1"/>
    <col min="10" max="10" width="17.28515625" style="9" customWidth="1"/>
    <col min="11" max="16384" width="9.140625" style="9"/>
  </cols>
  <sheetData>
    <row r="1" spans="1:10" x14ac:dyDescent="0.2">
      <c r="C1" s="19" t="s">
        <v>3</v>
      </c>
      <c r="D1" s="11" t="s">
        <v>100</v>
      </c>
      <c r="E1" s="12"/>
      <c r="F1" s="12"/>
      <c r="G1" s="13" t="s">
        <v>4</v>
      </c>
      <c r="H1" s="13"/>
      <c r="I1" s="16" t="s">
        <v>123</v>
      </c>
    </row>
    <row r="2" spans="1:10" x14ac:dyDescent="0.2">
      <c r="C2" s="19" t="s">
        <v>6</v>
      </c>
      <c r="D2" s="47" t="s">
        <v>50</v>
      </c>
      <c r="E2" s="48"/>
      <c r="F2" s="12"/>
      <c r="G2" s="13" t="s">
        <v>7</v>
      </c>
      <c r="H2" s="13"/>
      <c r="I2" s="22">
        <v>41207</v>
      </c>
    </row>
    <row r="3" spans="1:10" x14ac:dyDescent="0.2">
      <c r="C3" s="19" t="s">
        <v>8</v>
      </c>
      <c r="D3" s="15" t="s">
        <v>21</v>
      </c>
      <c r="E3" s="1" t="s">
        <v>13</v>
      </c>
      <c r="F3" s="12"/>
      <c r="G3" s="12"/>
      <c r="H3" s="12"/>
      <c r="I3" s="12"/>
      <c r="J3" s="12"/>
    </row>
    <row r="4" spans="1:10" x14ac:dyDescent="0.2">
      <c r="C4" s="19" t="s">
        <v>9</v>
      </c>
      <c r="D4" s="2" t="s">
        <v>22</v>
      </c>
      <c r="E4" s="19"/>
      <c r="F4" s="12"/>
      <c r="G4" s="12"/>
      <c r="H4" s="12"/>
      <c r="I4" s="12"/>
      <c r="J4" s="12"/>
    </row>
    <row r="5" spans="1:10" x14ac:dyDescent="0.2">
      <c r="B5" s="16" t="s">
        <v>17</v>
      </c>
      <c r="C5" s="19" t="s">
        <v>10</v>
      </c>
      <c r="D5" s="49" t="s">
        <v>99</v>
      </c>
      <c r="E5" s="50"/>
      <c r="F5" s="50"/>
      <c r="G5" s="12"/>
      <c r="H5" s="12"/>
      <c r="I5" s="12"/>
      <c r="J5" s="12"/>
    </row>
    <row r="6" spans="1:10" x14ac:dyDescent="0.2">
      <c r="B6" s="16" t="s">
        <v>23</v>
      </c>
      <c r="C6" s="19" t="s">
        <v>11</v>
      </c>
      <c r="D6" s="15">
        <v>192</v>
      </c>
      <c r="E6" s="16" t="s">
        <v>51</v>
      </c>
      <c r="F6" s="12"/>
      <c r="G6" s="12"/>
      <c r="H6" s="12"/>
      <c r="I6" s="12"/>
      <c r="J6" s="12"/>
    </row>
    <row r="7" spans="1:10" x14ac:dyDescent="0.2">
      <c r="C7" s="19" t="s">
        <v>12</v>
      </c>
      <c r="D7" s="15">
        <v>16</v>
      </c>
      <c r="E7" s="16" t="s">
        <v>98</v>
      </c>
      <c r="F7" s="12"/>
      <c r="G7" s="12"/>
      <c r="H7" s="12"/>
      <c r="I7" s="12"/>
      <c r="J7" s="12"/>
    </row>
    <row r="8" spans="1:10" ht="12" customHeight="1" x14ac:dyDescent="0.2">
      <c r="C8" s="19"/>
      <c r="D8" s="15"/>
      <c r="E8" s="12"/>
      <c r="F8" s="12"/>
      <c r="G8" s="12"/>
      <c r="H8" s="12"/>
      <c r="I8" s="12"/>
      <c r="J8" s="12"/>
    </row>
    <row r="9" spans="1:10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10" x14ac:dyDescent="0.2">
      <c r="A10" s="5">
        <v>1</v>
      </c>
      <c r="B10" s="3" t="s">
        <v>103</v>
      </c>
      <c r="C10" s="5" t="s">
        <v>47</v>
      </c>
      <c r="D10" s="7">
        <v>5331008052966</v>
      </c>
      <c r="E10" s="5" t="s">
        <v>46</v>
      </c>
      <c r="F10" s="5">
        <v>3</v>
      </c>
      <c r="G10" s="8">
        <v>0</v>
      </c>
      <c r="H10" s="5">
        <f t="shared" ref="H10:H31" si="0">F10*1</f>
        <v>3</v>
      </c>
      <c r="I10" s="5" t="s">
        <v>28</v>
      </c>
    </row>
    <row r="11" spans="1:10" x14ac:dyDescent="0.2">
      <c r="A11" s="5">
        <v>2</v>
      </c>
      <c r="B11" s="3" t="s">
        <v>102</v>
      </c>
      <c r="C11" s="5" t="s">
        <v>62</v>
      </c>
      <c r="D11" s="7">
        <v>5331000062249</v>
      </c>
      <c r="E11" s="7" t="s">
        <v>46</v>
      </c>
      <c r="F11" s="7">
        <v>1</v>
      </c>
      <c r="G11" s="25">
        <v>0</v>
      </c>
      <c r="H11" s="7">
        <f t="shared" si="0"/>
        <v>1</v>
      </c>
      <c r="I11" s="7" t="s">
        <v>26</v>
      </c>
    </row>
    <row r="12" spans="1:10" x14ac:dyDescent="0.2">
      <c r="A12" s="5">
        <v>3</v>
      </c>
      <c r="B12" s="4" t="s">
        <v>109</v>
      </c>
      <c r="C12" s="5" t="s">
        <v>84</v>
      </c>
      <c r="D12" s="7">
        <v>5340004333253</v>
      </c>
      <c r="E12" s="7" t="s">
        <v>66</v>
      </c>
      <c r="F12" s="7">
        <v>3</v>
      </c>
      <c r="G12" s="25">
        <v>0</v>
      </c>
      <c r="H12" s="7">
        <f t="shared" si="0"/>
        <v>3</v>
      </c>
      <c r="I12" s="7" t="s">
        <v>43</v>
      </c>
    </row>
    <row r="13" spans="1:10" x14ac:dyDescent="0.2">
      <c r="A13" s="5">
        <v>4</v>
      </c>
      <c r="B13" s="4" t="s">
        <v>105</v>
      </c>
      <c r="C13" s="5" t="s">
        <v>65</v>
      </c>
      <c r="D13" s="7">
        <v>5340008041230</v>
      </c>
      <c r="E13" s="7" t="s">
        <v>66</v>
      </c>
      <c r="F13" s="7">
        <v>1</v>
      </c>
      <c r="G13" s="25">
        <v>0</v>
      </c>
      <c r="H13" s="7">
        <f t="shared" si="0"/>
        <v>1</v>
      </c>
      <c r="I13" s="7" t="s">
        <v>33</v>
      </c>
    </row>
    <row r="14" spans="1:10" x14ac:dyDescent="0.2">
      <c r="A14" s="5">
        <v>5</v>
      </c>
      <c r="B14" s="4" t="s">
        <v>110</v>
      </c>
      <c r="C14" s="5" t="s">
        <v>90</v>
      </c>
      <c r="D14" s="7">
        <v>5315000589727</v>
      </c>
      <c r="E14" s="7" t="s">
        <v>91</v>
      </c>
      <c r="F14" s="7">
        <v>1</v>
      </c>
      <c r="G14" s="25">
        <v>0</v>
      </c>
      <c r="H14" s="7">
        <f t="shared" si="0"/>
        <v>1</v>
      </c>
      <c r="I14" s="7" t="s">
        <v>92</v>
      </c>
    </row>
    <row r="15" spans="1:10" x14ac:dyDescent="0.2">
      <c r="A15" s="5">
        <v>6</v>
      </c>
      <c r="B15" s="4" t="s">
        <v>106</v>
      </c>
      <c r="C15" s="5" t="s">
        <v>68</v>
      </c>
      <c r="D15" s="7">
        <v>5331001085691</v>
      </c>
      <c r="E15" s="7" t="s">
        <v>46</v>
      </c>
      <c r="F15" s="7">
        <v>2</v>
      </c>
      <c r="G15" s="25">
        <v>0</v>
      </c>
      <c r="H15" s="7">
        <f t="shared" si="0"/>
        <v>2</v>
      </c>
      <c r="I15" s="7" t="s">
        <v>32</v>
      </c>
    </row>
    <row r="16" spans="1:10" x14ac:dyDescent="0.2">
      <c r="A16" s="5">
        <v>7</v>
      </c>
      <c r="B16" s="4" t="s">
        <v>107</v>
      </c>
      <c r="C16" s="5" t="s">
        <v>69</v>
      </c>
      <c r="D16" s="7">
        <v>5331002518839</v>
      </c>
      <c r="E16" s="7" t="s">
        <v>46</v>
      </c>
      <c r="F16" s="7">
        <v>1</v>
      </c>
      <c r="G16" s="25">
        <v>0</v>
      </c>
      <c r="H16" s="7">
        <f t="shared" si="0"/>
        <v>1</v>
      </c>
      <c r="I16" s="7" t="s">
        <v>36</v>
      </c>
    </row>
    <row r="17" spans="1:9" x14ac:dyDescent="0.2">
      <c r="A17" s="5">
        <v>8</v>
      </c>
      <c r="B17" s="4" t="s">
        <v>111</v>
      </c>
      <c r="C17" s="5" t="s">
        <v>93</v>
      </c>
      <c r="D17" s="7">
        <v>5340001409593</v>
      </c>
      <c r="E17" s="7" t="s">
        <v>66</v>
      </c>
      <c r="F17" s="7">
        <v>1</v>
      </c>
      <c r="G17" s="25">
        <v>0</v>
      </c>
      <c r="H17" s="7">
        <f t="shared" si="0"/>
        <v>1</v>
      </c>
      <c r="I17" s="7" t="s">
        <v>94</v>
      </c>
    </row>
    <row r="18" spans="1:9" x14ac:dyDescent="0.2">
      <c r="A18" s="5">
        <v>9</v>
      </c>
      <c r="B18" s="4" t="s">
        <v>112</v>
      </c>
      <c r="C18" s="5" t="s">
        <v>95</v>
      </c>
      <c r="D18" s="7">
        <v>5331005797918</v>
      </c>
      <c r="E18" s="7" t="s">
        <v>46</v>
      </c>
      <c r="F18" s="7">
        <v>3</v>
      </c>
      <c r="G18" s="25">
        <v>0</v>
      </c>
      <c r="H18" s="7">
        <f t="shared" si="0"/>
        <v>3</v>
      </c>
      <c r="I18" s="7" t="s">
        <v>97</v>
      </c>
    </row>
    <row r="19" spans="1:9" x14ac:dyDescent="0.2">
      <c r="A19" s="5">
        <v>10</v>
      </c>
      <c r="B19" s="4" t="s">
        <v>108</v>
      </c>
      <c r="C19" s="5" t="s">
        <v>70</v>
      </c>
      <c r="D19" s="7">
        <v>5331008045694</v>
      </c>
      <c r="E19" s="7" t="s">
        <v>46</v>
      </c>
      <c r="F19" s="7">
        <v>1</v>
      </c>
      <c r="G19" s="25">
        <v>0</v>
      </c>
      <c r="H19" s="7">
        <f t="shared" si="0"/>
        <v>1</v>
      </c>
      <c r="I19" s="7" t="s">
        <v>37</v>
      </c>
    </row>
    <row r="20" spans="1:9" x14ac:dyDescent="0.2">
      <c r="A20" s="5">
        <v>11</v>
      </c>
      <c r="B20" s="3" t="s">
        <v>101</v>
      </c>
      <c r="C20" s="5" t="s">
        <v>58</v>
      </c>
      <c r="D20" s="7">
        <v>5331005798157</v>
      </c>
      <c r="E20" s="7" t="s">
        <v>46</v>
      </c>
      <c r="F20" s="7">
        <v>1</v>
      </c>
      <c r="G20" s="25">
        <v>0</v>
      </c>
      <c r="H20" s="7">
        <f t="shared" si="0"/>
        <v>1</v>
      </c>
      <c r="I20" s="7" t="s">
        <v>30</v>
      </c>
    </row>
    <row r="21" spans="1:9" x14ac:dyDescent="0.2">
      <c r="A21" s="5">
        <v>12</v>
      </c>
      <c r="B21" s="3" t="s">
        <v>104</v>
      </c>
      <c r="C21" s="5" t="s">
        <v>64</v>
      </c>
      <c r="D21" s="7">
        <v>5331005797925</v>
      </c>
      <c r="E21" s="7" t="s">
        <v>46</v>
      </c>
      <c r="F21" s="7">
        <v>1</v>
      </c>
      <c r="G21" s="25">
        <v>0</v>
      </c>
      <c r="H21" s="7">
        <f t="shared" si="0"/>
        <v>1</v>
      </c>
      <c r="I21" s="7" t="s">
        <v>25</v>
      </c>
    </row>
    <row r="22" spans="1:9" x14ac:dyDescent="0.2">
      <c r="A22" s="5">
        <v>13</v>
      </c>
      <c r="B22" s="3" t="s">
        <v>124</v>
      </c>
      <c r="C22" s="5" t="s">
        <v>60</v>
      </c>
      <c r="D22" s="7">
        <v>5331011178833</v>
      </c>
      <c r="E22" s="7" t="s">
        <v>46</v>
      </c>
      <c r="F22" s="7">
        <v>1</v>
      </c>
      <c r="G22" s="25">
        <v>0</v>
      </c>
      <c r="H22" s="7">
        <f t="shared" si="0"/>
        <v>1</v>
      </c>
      <c r="I22" s="7" t="s">
        <v>125</v>
      </c>
    </row>
    <row r="23" spans="1:9" x14ac:dyDescent="0.2">
      <c r="A23" s="5">
        <v>14</v>
      </c>
      <c r="B23" s="3" t="s">
        <v>122</v>
      </c>
      <c r="C23" s="5" t="s">
        <v>53</v>
      </c>
      <c r="D23" s="7">
        <v>5330005821541</v>
      </c>
      <c r="E23" s="7" t="s">
        <v>48</v>
      </c>
      <c r="F23" s="7">
        <v>2</v>
      </c>
      <c r="G23" s="25">
        <v>0</v>
      </c>
      <c r="H23" s="7">
        <f t="shared" si="0"/>
        <v>2</v>
      </c>
      <c r="I23" s="7" t="s">
        <v>34</v>
      </c>
    </row>
    <row r="24" spans="1:9" x14ac:dyDescent="0.2">
      <c r="A24" s="5">
        <v>15</v>
      </c>
      <c r="B24" s="3" t="s">
        <v>113</v>
      </c>
      <c r="C24" s="5" t="s">
        <v>55</v>
      </c>
      <c r="D24" s="7">
        <v>5331010949301</v>
      </c>
      <c r="E24" s="7" t="s">
        <v>56</v>
      </c>
      <c r="F24" s="7">
        <v>1</v>
      </c>
      <c r="G24" s="25">
        <v>0</v>
      </c>
      <c r="H24" s="7">
        <f t="shared" si="0"/>
        <v>1</v>
      </c>
      <c r="I24" s="7" t="s">
        <v>35</v>
      </c>
    </row>
    <row r="25" spans="1:9" x14ac:dyDescent="0.2">
      <c r="A25" s="5">
        <v>16</v>
      </c>
      <c r="B25" s="3" t="s">
        <v>115</v>
      </c>
      <c r="C25" s="5" t="s">
        <v>72</v>
      </c>
      <c r="D25" s="7">
        <v>5306010559731</v>
      </c>
      <c r="E25" s="7" t="s">
        <v>73</v>
      </c>
      <c r="F25" s="7">
        <v>4</v>
      </c>
      <c r="G25" s="25">
        <v>0</v>
      </c>
      <c r="H25" s="7">
        <f t="shared" si="0"/>
        <v>4</v>
      </c>
      <c r="I25" s="7" t="s">
        <v>38</v>
      </c>
    </row>
    <row r="26" spans="1:9" x14ac:dyDescent="0.2">
      <c r="A26" s="5">
        <v>17</v>
      </c>
      <c r="B26" s="3" t="s">
        <v>116</v>
      </c>
      <c r="C26" s="5" t="s">
        <v>74</v>
      </c>
      <c r="D26" s="7">
        <v>5340008041222</v>
      </c>
      <c r="E26" s="7" t="s">
        <v>66</v>
      </c>
      <c r="F26" s="7">
        <v>1</v>
      </c>
      <c r="G26" s="25">
        <v>0</v>
      </c>
      <c r="H26" s="7">
        <f t="shared" si="0"/>
        <v>1</v>
      </c>
      <c r="I26" s="7" t="s">
        <v>39</v>
      </c>
    </row>
    <row r="27" spans="1:9" x14ac:dyDescent="0.2">
      <c r="A27" s="5">
        <v>18</v>
      </c>
      <c r="B27" s="3" t="s">
        <v>117</v>
      </c>
      <c r="C27" s="5" t="s">
        <v>76</v>
      </c>
      <c r="D27" s="7">
        <v>5330010549795</v>
      </c>
      <c r="E27" s="7" t="s">
        <v>77</v>
      </c>
      <c r="F27" s="7">
        <v>1</v>
      </c>
      <c r="G27" s="25">
        <v>0</v>
      </c>
      <c r="H27" s="7">
        <f t="shared" si="0"/>
        <v>1</v>
      </c>
      <c r="I27" s="7" t="s">
        <v>40</v>
      </c>
    </row>
    <row r="28" spans="1:9" x14ac:dyDescent="0.2">
      <c r="A28" s="5">
        <v>19</v>
      </c>
      <c r="B28" s="3" t="s">
        <v>118</v>
      </c>
      <c r="C28" s="5" t="s">
        <v>79</v>
      </c>
      <c r="D28" s="7">
        <v>5331010568717</v>
      </c>
      <c r="E28" s="7" t="s">
        <v>80</v>
      </c>
      <c r="F28" s="7">
        <v>1</v>
      </c>
      <c r="G28" s="25">
        <v>0</v>
      </c>
      <c r="H28" s="7">
        <f t="shared" si="0"/>
        <v>1</v>
      </c>
      <c r="I28" s="7" t="s">
        <v>126</v>
      </c>
    </row>
    <row r="29" spans="1:9" x14ac:dyDescent="0.2">
      <c r="A29" s="5">
        <v>20</v>
      </c>
      <c r="B29" s="3" t="s">
        <v>119</v>
      </c>
      <c r="C29" s="5" t="s">
        <v>82</v>
      </c>
      <c r="D29" s="7">
        <v>5320007775803</v>
      </c>
      <c r="E29" s="7" t="s">
        <v>83</v>
      </c>
      <c r="F29" s="7">
        <v>1</v>
      </c>
      <c r="G29" s="25">
        <v>0</v>
      </c>
      <c r="H29" s="7">
        <f t="shared" si="0"/>
        <v>1</v>
      </c>
      <c r="I29" s="7" t="s">
        <v>42</v>
      </c>
    </row>
    <row r="30" spans="1:9" x14ac:dyDescent="0.2">
      <c r="A30" s="5">
        <v>21</v>
      </c>
      <c r="B30" s="3" t="s">
        <v>120</v>
      </c>
      <c r="C30" s="5" t="s">
        <v>86</v>
      </c>
      <c r="D30" s="7">
        <v>5330010549796</v>
      </c>
      <c r="E30" s="7" t="s">
        <v>77</v>
      </c>
      <c r="F30" s="7">
        <v>1</v>
      </c>
      <c r="G30" s="25">
        <v>0</v>
      </c>
      <c r="H30" s="7">
        <f t="shared" si="0"/>
        <v>1</v>
      </c>
      <c r="I30" s="7" t="s">
        <v>44</v>
      </c>
    </row>
    <row r="31" spans="1:9" x14ac:dyDescent="0.2">
      <c r="A31" s="5">
        <v>22</v>
      </c>
      <c r="B31" s="3" t="s">
        <v>121</v>
      </c>
      <c r="C31" s="5" t="s">
        <v>88</v>
      </c>
      <c r="D31" s="7">
        <v>4310010560918</v>
      </c>
      <c r="E31" s="7" t="s">
        <v>127</v>
      </c>
      <c r="F31" s="7">
        <v>1</v>
      </c>
      <c r="G31" s="25">
        <v>0</v>
      </c>
      <c r="H31" s="7">
        <f t="shared" si="0"/>
        <v>1</v>
      </c>
      <c r="I31" s="7" t="s">
        <v>126</v>
      </c>
    </row>
  </sheetData>
  <sortState ref="B10:I31">
    <sortCondition ref="B10:B31"/>
  </sortState>
  <mergeCells count="2">
    <mergeCell ref="D5:F5"/>
    <mergeCell ref="D2:E2"/>
  </mergeCells>
  <hyperlinks>
    <hyperlink ref="C24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23" sqref="B2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30.5703125" bestFit="1" customWidth="1"/>
    <col min="6" max="6" width="8.42578125" customWidth="1"/>
    <col min="7" max="7" width="9.28515625" bestFit="1" customWidth="1"/>
    <col min="8" max="8" width="5.5703125" bestFit="1" customWidth="1"/>
    <col min="9" max="9" width="12" bestFit="1" customWidth="1"/>
  </cols>
  <sheetData>
    <row r="1" spans="1:9" x14ac:dyDescent="0.2">
      <c r="A1" s="9"/>
      <c r="B1" s="9"/>
      <c r="C1" s="20" t="s">
        <v>3</v>
      </c>
      <c r="D1" s="11" t="s">
        <v>100</v>
      </c>
      <c r="E1" s="12"/>
      <c r="F1" s="12"/>
      <c r="G1" s="13" t="s">
        <v>4</v>
      </c>
      <c r="H1" s="13"/>
      <c r="I1" s="16" t="s">
        <v>129</v>
      </c>
    </row>
    <row r="2" spans="1:9" x14ac:dyDescent="0.2">
      <c r="A2" s="9"/>
      <c r="B2" s="9"/>
      <c r="C2" s="20" t="s">
        <v>6</v>
      </c>
      <c r="D2" s="47" t="s">
        <v>50</v>
      </c>
      <c r="E2" s="48"/>
      <c r="F2" s="12"/>
      <c r="G2" s="13" t="s">
        <v>7</v>
      </c>
      <c r="H2" s="13"/>
      <c r="I2" s="22">
        <v>41710</v>
      </c>
    </row>
    <row r="3" spans="1:9" x14ac:dyDescent="0.2">
      <c r="A3" s="9"/>
      <c r="B3" s="9"/>
      <c r="C3" s="2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20" t="s">
        <v>9</v>
      </c>
      <c r="D4" s="2" t="s">
        <v>22</v>
      </c>
      <c r="E4" s="20" t="s">
        <v>128</v>
      </c>
      <c r="F4" s="12"/>
      <c r="G4" s="12"/>
      <c r="H4" s="12"/>
      <c r="I4" s="12"/>
    </row>
    <row r="5" spans="1:9" x14ac:dyDescent="0.2">
      <c r="A5" s="9"/>
      <c r="B5" s="16" t="s">
        <v>17</v>
      </c>
      <c r="C5" s="20" t="s">
        <v>10</v>
      </c>
      <c r="D5" s="51" t="s">
        <v>131</v>
      </c>
      <c r="E5" s="52"/>
      <c r="F5" s="52"/>
      <c r="G5" s="12"/>
      <c r="H5" s="12"/>
      <c r="I5" s="12"/>
    </row>
    <row r="6" spans="1:9" x14ac:dyDescent="0.2">
      <c r="A6" s="9"/>
      <c r="B6" s="16" t="s">
        <v>23</v>
      </c>
      <c r="C6" s="20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20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20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7" t="s">
        <v>103</v>
      </c>
      <c r="C10" s="5" t="s">
        <v>47</v>
      </c>
      <c r="D10" s="7">
        <v>5331008052966</v>
      </c>
      <c r="E10" s="5" t="s">
        <v>46</v>
      </c>
      <c r="F10" s="5">
        <v>3</v>
      </c>
      <c r="G10" s="8">
        <v>0</v>
      </c>
      <c r="H10" s="5">
        <f t="shared" ref="H10:H31" si="0">F10*1</f>
        <v>3</v>
      </c>
      <c r="I10" s="5" t="s">
        <v>28</v>
      </c>
    </row>
    <row r="11" spans="1:9" x14ac:dyDescent="0.2">
      <c r="A11" s="5">
        <v>2</v>
      </c>
      <c r="B11" s="7" t="s">
        <v>102</v>
      </c>
      <c r="C11" s="5" t="s">
        <v>62</v>
      </c>
      <c r="D11" s="7">
        <v>5331000062249</v>
      </c>
      <c r="E11" s="5" t="s">
        <v>46</v>
      </c>
      <c r="F11" s="21">
        <v>1</v>
      </c>
      <c r="G11" s="8">
        <v>0</v>
      </c>
      <c r="H11" s="5">
        <f t="shared" si="0"/>
        <v>1</v>
      </c>
      <c r="I11" s="5" t="s">
        <v>26</v>
      </c>
    </row>
    <row r="12" spans="1:9" x14ac:dyDescent="0.2">
      <c r="A12" s="5">
        <v>3</v>
      </c>
      <c r="B12" s="5" t="s">
        <v>109</v>
      </c>
      <c r="C12" s="5" t="s">
        <v>84</v>
      </c>
      <c r="D12" s="7">
        <v>5340004333253</v>
      </c>
      <c r="E12" s="5" t="s">
        <v>66</v>
      </c>
      <c r="F12" s="5">
        <v>3</v>
      </c>
      <c r="G12" s="8">
        <v>0</v>
      </c>
      <c r="H12" s="5">
        <f t="shared" si="0"/>
        <v>3</v>
      </c>
      <c r="I12" s="5" t="s">
        <v>43</v>
      </c>
    </row>
    <row r="13" spans="1:9" x14ac:dyDescent="0.2">
      <c r="A13" s="5">
        <v>4</v>
      </c>
      <c r="B13" s="5" t="s">
        <v>105</v>
      </c>
      <c r="C13" s="5" t="s">
        <v>65</v>
      </c>
      <c r="D13" s="7">
        <v>5340008041230</v>
      </c>
      <c r="E13" s="5" t="s">
        <v>66</v>
      </c>
      <c r="F13" s="21">
        <v>1</v>
      </c>
      <c r="G13" s="8">
        <v>0</v>
      </c>
      <c r="H13" s="5">
        <f t="shared" si="0"/>
        <v>1</v>
      </c>
      <c r="I13" s="5" t="s">
        <v>33</v>
      </c>
    </row>
    <row r="14" spans="1:9" x14ac:dyDescent="0.2">
      <c r="A14" s="5">
        <v>5</v>
      </c>
      <c r="B14" s="5" t="s">
        <v>110</v>
      </c>
      <c r="C14" s="5" t="s">
        <v>90</v>
      </c>
      <c r="D14" s="7">
        <v>5315000589727</v>
      </c>
      <c r="E14" s="5" t="s">
        <v>91</v>
      </c>
      <c r="F14" s="21">
        <v>1</v>
      </c>
      <c r="G14" s="8">
        <v>0</v>
      </c>
      <c r="H14" s="5">
        <f t="shared" si="0"/>
        <v>1</v>
      </c>
      <c r="I14" s="5" t="s">
        <v>92</v>
      </c>
    </row>
    <row r="15" spans="1:9" x14ac:dyDescent="0.2">
      <c r="A15" s="5">
        <v>6</v>
      </c>
      <c r="B15" s="5" t="s">
        <v>106</v>
      </c>
      <c r="C15" s="5" t="s">
        <v>68</v>
      </c>
      <c r="D15" s="7">
        <v>5331001085691</v>
      </c>
      <c r="E15" s="5" t="s">
        <v>46</v>
      </c>
      <c r="F15" s="5">
        <v>2</v>
      </c>
      <c r="G15" s="8">
        <v>0</v>
      </c>
      <c r="H15" s="5">
        <f t="shared" si="0"/>
        <v>2</v>
      </c>
      <c r="I15" s="5" t="s">
        <v>32</v>
      </c>
    </row>
    <row r="16" spans="1:9" x14ac:dyDescent="0.2">
      <c r="A16" s="5">
        <v>7</v>
      </c>
      <c r="B16" s="5" t="s">
        <v>107</v>
      </c>
      <c r="C16" s="5" t="s">
        <v>69</v>
      </c>
      <c r="D16" s="7">
        <v>5331002518839</v>
      </c>
      <c r="E16" s="5" t="s">
        <v>46</v>
      </c>
      <c r="F16" s="21">
        <v>1</v>
      </c>
      <c r="G16" s="8">
        <v>0</v>
      </c>
      <c r="H16" s="5">
        <f t="shared" si="0"/>
        <v>1</v>
      </c>
      <c r="I16" s="5" t="s">
        <v>36</v>
      </c>
    </row>
    <row r="17" spans="1:9" x14ac:dyDescent="0.2">
      <c r="A17" s="5">
        <v>8</v>
      </c>
      <c r="B17" s="5" t="s">
        <v>111</v>
      </c>
      <c r="C17" s="5" t="s">
        <v>93</v>
      </c>
      <c r="D17" s="7">
        <v>5340001409593</v>
      </c>
      <c r="E17" s="5" t="s">
        <v>66</v>
      </c>
      <c r="F17" s="21">
        <v>1</v>
      </c>
      <c r="G17" s="8">
        <v>0</v>
      </c>
      <c r="H17" s="5">
        <f t="shared" si="0"/>
        <v>1</v>
      </c>
      <c r="I17" s="5" t="s">
        <v>94</v>
      </c>
    </row>
    <row r="18" spans="1:9" x14ac:dyDescent="0.2">
      <c r="A18" s="5">
        <v>9</v>
      </c>
      <c r="B18" s="5" t="s">
        <v>112</v>
      </c>
      <c r="C18" s="5" t="s">
        <v>95</v>
      </c>
      <c r="D18" s="7">
        <v>5331005797918</v>
      </c>
      <c r="E18" s="5" t="s">
        <v>46</v>
      </c>
      <c r="F18" s="21">
        <v>3</v>
      </c>
      <c r="G18" s="8">
        <v>0</v>
      </c>
      <c r="H18" s="5">
        <f t="shared" si="0"/>
        <v>3</v>
      </c>
      <c r="I18" s="5" t="s">
        <v>97</v>
      </c>
    </row>
    <row r="19" spans="1:9" x14ac:dyDescent="0.2">
      <c r="A19" s="5">
        <v>10</v>
      </c>
      <c r="B19" s="5" t="s">
        <v>108</v>
      </c>
      <c r="C19" s="5" t="s">
        <v>70</v>
      </c>
      <c r="D19" s="7">
        <v>5331008045694</v>
      </c>
      <c r="E19" s="5" t="s">
        <v>46</v>
      </c>
      <c r="F19" s="21">
        <v>1</v>
      </c>
      <c r="G19" s="8">
        <v>0</v>
      </c>
      <c r="H19" s="5">
        <f t="shared" si="0"/>
        <v>1</v>
      </c>
      <c r="I19" s="5" t="s">
        <v>37</v>
      </c>
    </row>
    <row r="20" spans="1:9" x14ac:dyDescent="0.2">
      <c r="A20" s="5">
        <v>11</v>
      </c>
      <c r="B20" s="7" t="s">
        <v>101</v>
      </c>
      <c r="C20" s="5" t="s">
        <v>58</v>
      </c>
      <c r="D20" s="7">
        <v>5331005798157</v>
      </c>
      <c r="E20" s="5" t="s">
        <v>46</v>
      </c>
      <c r="F20" s="21">
        <v>1</v>
      </c>
      <c r="G20" s="8">
        <v>0</v>
      </c>
      <c r="H20" s="5">
        <f t="shared" si="0"/>
        <v>1</v>
      </c>
      <c r="I20" s="5" t="s">
        <v>30</v>
      </c>
    </row>
    <row r="21" spans="1:9" x14ac:dyDescent="0.2">
      <c r="A21" s="5">
        <v>12</v>
      </c>
      <c r="B21" s="7" t="s">
        <v>104</v>
      </c>
      <c r="C21" s="5" t="s">
        <v>64</v>
      </c>
      <c r="D21" s="7">
        <v>5331005797925</v>
      </c>
      <c r="E21" s="5" t="s">
        <v>46</v>
      </c>
      <c r="F21" s="21">
        <v>1</v>
      </c>
      <c r="G21" s="8">
        <v>0</v>
      </c>
      <c r="H21" s="5">
        <f t="shared" si="0"/>
        <v>1</v>
      </c>
      <c r="I21" s="5" t="s">
        <v>25</v>
      </c>
    </row>
    <row r="22" spans="1:9" x14ac:dyDescent="0.2">
      <c r="A22" s="5">
        <v>13</v>
      </c>
      <c r="B22" s="7" t="s">
        <v>124</v>
      </c>
      <c r="C22" s="5" t="s">
        <v>60</v>
      </c>
      <c r="D22" s="7">
        <v>5331011178833</v>
      </c>
      <c r="E22" s="5" t="s">
        <v>46</v>
      </c>
      <c r="F22" s="21">
        <v>1</v>
      </c>
      <c r="G22" s="8">
        <v>0</v>
      </c>
      <c r="H22" s="5">
        <f t="shared" si="0"/>
        <v>1</v>
      </c>
      <c r="I22" s="5" t="s">
        <v>125</v>
      </c>
    </row>
    <row r="23" spans="1:9" x14ac:dyDescent="0.2">
      <c r="A23" s="5">
        <v>14</v>
      </c>
      <c r="B23" s="7" t="s">
        <v>122</v>
      </c>
      <c r="C23" s="5" t="s">
        <v>53</v>
      </c>
      <c r="D23" s="7">
        <v>5330005821541</v>
      </c>
      <c r="E23" s="5" t="s">
        <v>48</v>
      </c>
      <c r="F23" s="21">
        <v>2</v>
      </c>
      <c r="G23" s="8">
        <v>0</v>
      </c>
      <c r="H23" s="5">
        <f t="shared" si="0"/>
        <v>2</v>
      </c>
      <c r="I23" s="5" t="s">
        <v>34</v>
      </c>
    </row>
    <row r="24" spans="1:9" x14ac:dyDescent="0.2">
      <c r="A24" s="5">
        <v>15</v>
      </c>
      <c r="B24" s="7" t="s">
        <v>113</v>
      </c>
      <c r="C24" s="5" t="s">
        <v>55</v>
      </c>
      <c r="D24" s="7">
        <v>5331010949301</v>
      </c>
      <c r="E24" s="5" t="s">
        <v>56</v>
      </c>
      <c r="F24" s="21">
        <v>1</v>
      </c>
      <c r="G24" s="8">
        <v>0</v>
      </c>
      <c r="H24" s="5">
        <f t="shared" si="0"/>
        <v>1</v>
      </c>
      <c r="I24" s="5" t="s">
        <v>35</v>
      </c>
    </row>
    <row r="25" spans="1:9" x14ac:dyDescent="0.2">
      <c r="A25" s="5">
        <v>16</v>
      </c>
      <c r="B25" s="7" t="s">
        <v>115</v>
      </c>
      <c r="C25" s="5" t="s">
        <v>72</v>
      </c>
      <c r="D25" s="7">
        <v>5306010559731</v>
      </c>
      <c r="E25" s="5" t="s">
        <v>73</v>
      </c>
      <c r="F25" s="21">
        <v>4</v>
      </c>
      <c r="G25" s="8">
        <v>0</v>
      </c>
      <c r="H25" s="5">
        <f t="shared" si="0"/>
        <v>4</v>
      </c>
      <c r="I25" s="5" t="s">
        <v>38</v>
      </c>
    </row>
    <row r="26" spans="1:9" x14ac:dyDescent="0.2">
      <c r="A26" s="5">
        <v>17</v>
      </c>
      <c r="B26" s="7" t="s">
        <v>116</v>
      </c>
      <c r="C26" s="5" t="s">
        <v>74</v>
      </c>
      <c r="D26" s="7">
        <v>5340008041222</v>
      </c>
      <c r="E26" s="5" t="s">
        <v>66</v>
      </c>
      <c r="F26" s="21">
        <v>1</v>
      </c>
      <c r="G26" s="8">
        <v>0</v>
      </c>
      <c r="H26" s="5">
        <f t="shared" si="0"/>
        <v>1</v>
      </c>
      <c r="I26" s="5" t="s">
        <v>39</v>
      </c>
    </row>
    <row r="27" spans="1:9" x14ac:dyDescent="0.2">
      <c r="A27" s="5">
        <v>18</v>
      </c>
      <c r="B27" s="7" t="s">
        <v>117</v>
      </c>
      <c r="C27" s="5" t="s">
        <v>76</v>
      </c>
      <c r="D27" s="7">
        <v>5330010549795</v>
      </c>
      <c r="E27" s="5" t="s">
        <v>77</v>
      </c>
      <c r="F27" s="21">
        <v>1</v>
      </c>
      <c r="G27" s="8">
        <v>0</v>
      </c>
      <c r="H27" s="5">
        <f t="shared" si="0"/>
        <v>1</v>
      </c>
      <c r="I27" s="5" t="s">
        <v>40</v>
      </c>
    </row>
    <row r="28" spans="1:9" x14ac:dyDescent="0.2">
      <c r="A28" s="5">
        <v>19</v>
      </c>
      <c r="B28" s="7" t="s">
        <v>118</v>
      </c>
      <c r="C28" s="5" t="s">
        <v>79</v>
      </c>
      <c r="D28" s="7">
        <v>5331010568717</v>
      </c>
      <c r="E28" s="5" t="s">
        <v>80</v>
      </c>
      <c r="F28" s="21">
        <v>1</v>
      </c>
      <c r="G28" s="8">
        <v>0</v>
      </c>
      <c r="H28" s="5">
        <f t="shared" si="0"/>
        <v>1</v>
      </c>
      <c r="I28" s="5" t="s">
        <v>126</v>
      </c>
    </row>
    <row r="29" spans="1:9" x14ac:dyDescent="0.2">
      <c r="A29" s="5">
        <v>20</v>
      </c>
      <c r="B29" s="7" t="s">
        <v>119</v>
      </c>
      <c r="C29" s="5" t="s">
        <v>82</v>
      </c>
      <c r="D29" s="7">
        <v>5320007775803</v>
      </c>
      <c r="E29" s="5" t="s">
        <v>83</v>
      </c>
      <c r="F29" s="21">
        <v>1</v>
      </c>
      <c r="G29" s="8">
        <v>0</v>
      </c>
      <c r="H29" s="5">
        <f t="shared" si="0"/>
        <v>1</v>
      </c>
      <c r="I29" s="5" t="s">
        <v>42</v>
      </c>
    </row>
    <row r="30" spans="1:9" x14ac:dyDescent="0.2">
      <c r="A30" s="5">
        <v>21</v>
      </c>
      <c r="B30" s="7" t="s">
        <v>120</v>
      </c>
      <c r="C30" s="5" t="s">
        <v>86</v>
      </c>
      <c r="D30" s="7">
        <v>5330010549796</v>
      </c>
      <c r="E30" s="5" t="s">
        <v>77</v>
      </c>
      <c r="F30" s="21">
        <v>1</v>
      </c>
      <c r="G30" s="8">
        <v>0</v>
      </c>
      <c r="H30" s="5">
        <f t="shared" si="0"/>
        <v>1</v>
      </c>
      <c r="I30" s="5" t="s">
        <v>44</v>
      </c>
    </row>
    <row r="31" spans="1:9" x14ac:dyDescent="0.2">
      <c r="A31" s="5">
        <v>22</v>
      </c>
      <c r="B31" s="7" t="s">
        <v>121</v>
      </c>
      <c r="C31" s="5" t="s">
        <v>88</v>
      </c>
      <c r="D31" s="7">
        <v>4310010560918</v>
      </c>
      <c r="E31" s="5" t="s">
        <v>127</v>
      </c>
      <c r="F31" s="5" t="s">
        <v>24</v>
      </c>
      <c r="G31" s="8">
        <v>0</v>
      </c>
      <c r="H31" s="5">
        <f t="shared" si="0"/>
        <v>1</v>
      </c>
      <c r="I31" s="5" t="s">
        <v>126</v>
      </c>
    </row>
    <row r="33" spans="5:5" x14ac:dyDescent="0.2">
      <c r="E33" s="23" t="s">
        <v>130</v>
      </c>
    </row>
  </sheetData>
  <mergeCells count="2">
    <mergeCell ref="D2:E2"/>
    <mergeCell ref="D5:F5"/>
  </mergeCells>
  <hyperlinks>
    <hyperlink ref="C24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sqref="A1:I4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2" bestFit="1" customWidth="1"/>
  </cols>
  <sheetData>
    <row r="1" spans="1:9" x14ac:dyDescent="0.2">
      <c r="A1" s="9"/>
      <c r="B1" s="9"/>
      <c r="C1" s="24" t="s">
        <v>3</v>
      </c>
      <c r="D1" s="11" t="s">
        <v>100</v>
      </c>
      <c r="E1" s="12"/>
      <c r="F1" s="12"/>
      <c r="G1" s="13" t="s">
        <v>4</v>
      </c>
      <c r="H1" s="13"/>
      <c r="I1" s="16" t="s">
        <v>171</v>
      </c>
    </row>
    <row r="2" spans="1:9" x14ac:dyDescent="0.2">
      <c r="A2" s="9"/>
      <c r="B2" s="9"/>
      <c r="C2" s="24" t="s">
        <v>6</v>
      </c>
      <c r="D2" s="47" t="s">
        <v>50</v>
      </c>
      <c r="E2" s="48"/>
      <c r="F2" s="12"/>
      <c r="G2" s="13" t="s">
        <v>7</v>
      </c>
      <c r="H2" s="13"/>
      <c r="I2" s="22">
        <v>41820</v>
      </c>
    </row>
    <row r="3" spans="1:9" x14ac:dyDescent="0.2">
      <c r="A3" s="9"/>
      <c r="B3" s="9"/>
      <c r="C3" s="24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24" t="s">
        <v>9</v>
      </c>
      <c r="D4" s="2" t="s">
        <v>22</v>
      </c>
      <c r="E4" s="24"/>
      <c r="F4" s="12"/>
      <c r="G4" s="12"/>
      <c r="H4" s="12"/>
      <c r="I4" s="12"/>
    </row>
    <row r="5" spans="1:9" x14ac:dyDescent="0.2">
      <c r="A5" s="9"/>
      <c r="B5" s="16" t="s">
        <v>17</v>
      </c>
      <c r="C5" s="24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24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24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24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102</v>
      </c>
      <c r="C14" s="5" t="s">
        <v>62</v>
      </c>
      <c r="D14" s="7">
        <v>5331000062249</v>
      </c>
      <c r="E14" s="7" t="s">
        <v>46</v>
      </c>
      <c r="F14" s="7">
        <v>1</v>
      </c>
      <c r="G14" s="25">
        <v>0</v>
      </c>
      <c r="H14" s="7">
        <f>F14*1</f>
        <v>1</v>
      </c>
      <c r="I14" s="34" t="s">
        <v>172</v>
      </c>
    </row>
    <row r="15" spans="1:9" x14ac:dyDescent="0.2">
      <c r="A15" s="5">
        <v>6</v>
      </c>
      <c r="B15" s="4" t="s">
        <v>109</v>
      </c>
      <c r="C15" s="5" t="s">
        <v>84</v>
      </c>
      <c r="D15" s="7">
        <v>5340004333253</v>
      </c>
      <c r="E15" s="7" t="s">
        <v>66</v>
      </c>
      <c r="F15" s="7">
        <v>3</v>
      </c>
      <c r="G15" s="25">
        <v>0</v>
      </c>
      <c r="H15" s="7">
        <f>F15*1</f>
        <v>3</v>
      </c>
      <c r="I15" s="34" t="s">
        <v>94</v>
      </c>
    </row>
    <row r="16" spans="1:9" x14ac:dyDescent="0.2">
      <c r="A16" s="5">
        <v>7</v>
      </c>
      <c r="B16" s="4" t="s">
        <v>105</v>
      </c>
      <c r="C16" s="5" t="s">
        <v>65</v>
      </c>
      <c r="D16" s="7">
        <v>5340008041230</v>
      </c>
      <c r="E16" s="7" t="s">
        <v>66</v>
      </c>
      <c r="F16" s="7">
        <v>1</v>
      </c>
      <c r="G16" s="25">
        <v>0</v>
      </c>
      <c r="H16" s="7">
        <f>F16*1</f>
        <v>1</v>
      </c>
      <c r="I16" s="34" t="s">
        <v>176</v>
      </c>
    </row>
    <row r="17" spans="1:9" x14ac:dyDescent="0.2">
      <c r="A17" s="5">
        <v>8</v>
      </c>
      <c r="B17" s="3" t="s">
        <v>146</v>
      </c>
      <c r="C17" s="26" t="s">
        <v>147</v>
      </c>
      <c r="D17" s="7">
        <v>5310006853744</v>
      </c>
      <c r="E17" s="7" t="s">
        <v>141</v>
      </c>
      <c r="F17" s="7">
        <v>8</v>
      </c>
      <c r="G17" s="25">
        <v>0</v>
      </c>
      <c r="H17" s="7">
        <v>8</v>
      </c>
      <c r="I17" s="36" t="s">
        <v>25</v>
      </c>
    </row>
    <row r="18" spans="1:9" x14ac:dyDescent="0.2">
      <c r="A18" s="5">
        <v>9</v>
      </c>
      <c r="B18" s="4" t="s">
        <v>110</v>
      </c>
      <c r="C18" s="5" t="s">
        <v>90</v>
      </c>
      <c r="D18" s="7">
        <v>5315000589727</v>
      </c>
      <c r="E18" s="7" t="s">
        <v>91</v>
      </c>
      <c r="F18" s="7">
        <v>1</v>
      </c>
      <c r="G18" s="25">
        <v>0</v>
      </c>
      <c r="H18" s="7">
        <f>F18*1</f>
        <v>1</v>
      </c>
      <c r="I18" s="34" t="s">
        <v>174</v>
      </c>
    </row>
    <row r="19" spans="1:9" x14ac:dyDescent="0.2">
      <c r="A19" s="27">
        <v>10</v>
      </c>
      <c r="B19" s="28" t="s">
        <v>132</v>
      </c>
      <c r="C19" s="27">
        <v>2751674</v>
      </c>
      <c r="D19" s="29">
        <v>1650011362877</v>
      </c>
      <c r="E19" s="29" t="s">
        <v>133</v>
      </c>
      <c r="F19" s="29">
        <v>1</v>
      </c>
      <c r="G19" s="30">
        <v>0</v>
      </c>
      <c r="H19" s="29">
        <v>1</v>
      </c>
      <c r="I19" s="37" t="s">
        <v>39</v>
      </c>
    </row>
    <row r="20" spans="1:9" x14ac:dyDescent="0.2">
      <c r="A20" s="27">
        <v>11</v>
      </c>
      <c r="B20" s="28" t="s">
        <v>134</v>
      </c>
      <c r="C20" s="27">
        <v>2741676</v>
      </c>
      <c r="D20" s="29">
        <v>5330010551205</v>
      </c>
      <c r="E20" s="29" t="s">
        <v>135</v>
      </c>
      <c r="F20" s="29">
        <v>1</v>
      </c>
      <c r="G20" s="30">
        <v>0</v>
      </c>
      <c r="H20" s="29">
        <v>1</v>
      </c>
      <c r="I20" s="37" t="s">
        <v>177</v>
      </c>
    </row>
    <row r="21" spans="1:9" x14ac:dyDescent="0.2">
      <c r="A21" s="27">
        <v>12</v>
      </c>
      <c r="B21" s="28" t="s">
        <v>136</v>
      </c>
      <c r="C21" s="27">
        <v>2751677</v>
      </c>
      <c r="D21" s="29">
        <v>5330010552862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137</v>
      </c>
      <c r="C22" s="27">
        <v>2751678</v>
      </c>
      <c r="D22" s="29">
        <v>5355010556319</v>
      </c>
      <c r="E22" s="29" t="s">
        <v>138</v>
      </c>
      <c r="F22" s="29">
        <v>1</v>
      </c>
      <c r="G22" s="30">
        <v>0</v>
      </c>
      <c r="H22" s="29">
        <v>1</v>
      </c>
      <c r="I22" s="37" t="s">
        <v>26</v>
      </c>
    </row>
    <row r="23" spans="1:9" x14ac:dyDescent="0.2">
      <c r="A23" s="27">
        <v>14</v>
      </c>
      <c r="B23" s="28" t="s">
        <v>139</v>
      </c>
      <c r="C23" s="27" t="s">
        <v>140</v>
      </c>
      <c r="D23" s="29">
        <v>5310001670812</v>
      </c>
      <c r="E23" s="29" t="s">
        <v>141</v>
      </c>
      <c r="F23" s="29">
        <v>4</v>
      </c>
      <c r="G23" s="30">
        <v>0</v>
      </c>
      <c r="H23" s="29">
        <v>4</v>
      </c>
      <c r="I23" s="37" t="s">
        <v>33</v>
      </c>
    </row>
    <row r="24" spans="1:9" x14ac:dyDescent="0.2">
      <c r="A24" s="27">
        <v>15</v>
      </c>
      <c r="B24" s="28" t="s">
        <v>148</v>
      </c>
      <c r="C24" s="27" t="s">
        <v>149</v>
      </c>
      <c r="D24" s="29">
        <v>5340002008560</v>
      </c>
      <c r="E24" s="29" t="s">
        <v>150</v>
      </c>
      <c r="F24" s="29">
        <v>1</v>
      </c>
      <c r="G24" s="30">
        <v>0</v>
      </c>
      <c r="H24" s="29">
        <v>1</v>
      </c>
      <c r="I24" s="37" t="s">
        <v>34</v>
      </c>
    </row>
    <row r="25" spans="1:9" x14ac:dyDescent="0.2">
      <c r="A25" s="27">
        <v>16</v>
      </c>
      <c r="B25" s="31" t="s">
        <v>106</v>
      </c>
      <c r="C25" s="27" t="s">
        <v>68</v>
      </c>
      <c r="D25" s="29">
        <v>5331001085691</v>
      </c>
      <c r="E25" s="29" t="s">
        <v>46</v>
      </c>
      <c r="F25" s="29">
        <v>2</v>
      </c>
      <c r="G25" s="30">
        <v>0</v>
      </c>
      <c r="H25" s="29">
        <f>F25*1</f>
        <v>2</v>
      </c>
      <c r="I25" s="35" t="s">
        <v>172</v>
      </c>
    </row>
    <row r="26" spans="1:9" x14ac:dyDescent="0.2">
      <c r="A26" s="27">
        <v>17</v>
      </c>
      <c r="B26" s="31" t="s">
        <v>107</v>
      </c>
      <c r="C26" s="27" t="s">
        <v>69</v>
      </c>
      <c r="D26" s="29">
        <v>5331002518839</v>
      </c>
      <c r="E26" s="29" t="s">
        <v>46</v>
      </c>
      <c r="F26" s="29">
        <v>1</v>
      </c>
      <c r="G26" s="30">
        <v>0</v>
      </c>
      <c r="H26" s="29">
        <f>F26*1</f>
        <v>1</v>
      </c>
      <c r="I26" s="35" t="s">
        <v>172</v>
      </c>
    </row>
    <row r="27" spans="1:9" x14ac:dyDescent="0.2">
      <c r="A27" s="27">
        <v>18</v>
      </c>
      <c r="B27" s="31" t="s">
        <v>111</v>
      </c>
      <c r="C27" s="27" t="s">
        <v>93</v>
      </c>
      <c r="D27" s="29">
        <v>5340001409593</v>
      </c>
      <c r="E27" s="29" t="s">
        <v>66</v>
      </c>
      <c r="F27" s="29">
        <v>1</v>
      </c>
      <c r="G27" s="30">
        <v>0</v>
      </c>
      <c r="H27" s="29">
        <f>F27*1</f>
        <v>1</v>
      </c>
      <c r="I27" s="35" t="s">
        <v>175</v>
      </c>
    </row>
    <row r="28" spans="1:9" x14ac:dyDescent="0.2">
      <c r="A28" s="27">
        <v>19</v>
      </c>
      <c r="B28" s="28" t="s">
        <v>154</v>
      </c>
      <c r="C28" s="32" t="s">
        <v>155</v>
      </c>
      <c r="D28" s="29">
        <v>5325002906163</v>
      </c>
      <c r="E28" s="29" t="s">
        <v>156</v>
      </c>
      <c r="F28" s="29">
        <v>1</v>
      </c>
      <c r="G28" s="30">
        <v>0</v>
      </c>
      <c r="H28" s="29">
        <v>1</v>
      </c>
      <c r="I28" s="38" t="s">
        <v>35</v>
      </c>
    </row>
    <row r="29" spans="1:9" x14ac:dyDescent="0.2">
      <c r="A29" s="27">
        <v>20</v>
      </c>
      <c r="B29" s="28" t="s">
        <v>160</v>
      </c>
      <c r="C29" s="32" t="s">
        <v>161</v>
      </c>
      <c r="D29" s="29">
        <v>5305009656812</v>
      </c>
      <c r="E29" s="29" t="s">
        <v>153</v>
      </c>
      <c r="F29" s="29">
        <v>4</v>
      </c>
      <c r="G29" s="30">
        <v>0</v>
      </c>
      <c r="H29" s="29">
        <v>4</v>
      </c>
      <c r="I29" s="38" t="s">
        <v>41</v>
      </c>
    </row>
    <row r="30" spans="1:9" x14ac:dyDescent="0.2">
      <c r="A30" s="27">
        <v>21</v>
      </c>
      <c r="B30" s="28" t="s">
        <v>164</v>
      </c>
      <c r="C30" s="32" t="s">
        <v>165</v>
      </c>
      <c r="D30" s="29">
        <v>5302005299442</v>
      </c>
      <c r="E30" s="29" t="s">
        <v>153</v>
      </c>
      <c r="F30" s="29">
        <v>1</v>
      </c>
      <c r="G30" s="30">
        <v>0</v>
      </c>
      <c r="H30" s="29">
        <v>1</v>
      </c>
      <c r="I30" s="38" t="s">
        <v>42</v>
      </c>
    </row>
    <row r="31" spans="1:9" x14ac:dyDescent="0.2">
      <c r="A31" s="5">
        <v>22</v>
      </c>
      <c r="B31" s="4" t="s">
        <v>112</v>
      </c>
      <c r="C31" s="5" t="s">
        <v>95</v>
      </c>
      <c r="D31" s="7">
        <v>5331005797918</v>
      </c>
      <c r="E31" s="7" t="s">
        <v>46</v>
      </c>
      <c r="F31" s="7">
        <v>3</v>
      </c>
      <c r="G31" s="25">
        <v>0</v>
      </c>
      <c r="H31" s="7">
        <f>F31*1</f>
        <v>3</v>
      </c>
      <c r="I31" s="34" t="s">
        <v>172</v>
      </c>
    </row>
    <row r="32" spans="1:9" x14ac:dyDescent="0.2">
      <c r="A32" s="5">
        <v>23</v>
      </c>
      <c r="B32" s="4" t="s">
        <v>108</v>
      </c>
      <c r="C32" s="5" t="s">
        <v>70</v>
      </c>
      <c r="D32" s="7">
        <v>5331008045694</v>
      </c>
      <c r="E32" s="7" t="s">
        <v>46</v>
      </c>
      <c r="F32" s="7">
        <v>1</v>
      </c>
      <c r="G32" s="25">
        <v>0</v>
      </c>
      <c r="H32" s="7">
        <f>F32*1</f>
        <v>1</v>
      </c>
      <c r="I32" s="34" t="s">
        <v>172</v>
      </c>
    </row>
    <row r="33" spans="1:9" x14ac:dyDescent="0.2">
      <c r="A33" s="5">
        <v>24</v>
      </c>
      <c r="B33" s="3" t="s">
        <v>101</v>
      </c>
      <c r="C33" s="5" t="s">
        <v>58</v>
      </c>
      <c r="D33" s="7">
        <v>5331005798157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25</v>
      </c>
      <c r="B34" s="3" t="s">
        <v>104</v>
      </c>
      <c r="C34" s="5" t="s">
        <v>64</v>
      </c>
      <c r="D34" s="7">
        <v>5331005797925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5">
        <v>26</v>
      </c>
      <c r="B35" s="3" t="s">
        <v>142</v>
      </c>
      <c r="C35" s="26" t="s">
        <v>143</v>
      </c>
      <c r="D35" s="7">
        <v>5310013384121</v>
      </c>
      <c r="E35" s="7" t="s">
        <v>141</v>
      </c>
      <c r="F35" s="7">
        <v>6</v>
      </c>
      <c r="G35" s="25">
        <v>0</v>
      </c>
      <c r="H35" s="7">
        <v>6</v>
      </c>
      <c r="I35" s="36" t="s">
        <v>28</v>
      </c>
    </row>
    <row r="36" spans="1:9" x14ac:dyDescent="0.2">
      <c r="A36" s="5">
        <v>27</v>
      </c>
      <c r="B36" s="3" t="s">
        <v>168</v>
      </c>
      <c r="C36" s="26" t="s">
        <v>169</v>
      </c>
      <c r="D36" s="7">
        <v>5310001413010</v>
      </c>
      <c r="E36" s="7" t="s">
        <v>170</v>
      </c>
      <c r="F36" s="7">
        <v>8</v>
      </c>
      <c r="G36" s="25">
        <v>0</v>
      </c>
      <c r="H36" s="7">
        <v>8</v>
      </c>
      <c r="I36" s="36" t="s">
        <v>37</v>
      </c>
    </row>
    <row r="37" spans="1:9" x14ac:dyDescent="0.2">
      <c r="A37" s="5">
        <v>28</v>
      </c>
      <c r="B37" s="3" t="s">
        <v>124</v>
      </c>
      <c r="C37" s="5" t="s">
        <v>60</v>
      </c>
      <c r="D37" s="7">
        <v>5331011178833</v>
      </c>
      <c r="E37" s="7" t="s">
        <v>46</v>
      </c>
      <c r="F37" s="7">
        <v>1</v>
      </c>
      <c r="G37" s="25">
        <v>0</v>
      </c>
      <c r="H37" s="7">
        <f t="shared" ref="H37:H46" si="0">F37*1</f>
        <v>1</v>
      </c>
      <c r="I37" s="34" t="s">
        <v>172</v>
      </c>
    </row>
    <row r="38" spans="1:9" x14ac:dyDescent="0.2">
      <c r="A38" s="5">
        <v>29</v>
      </c>
      <c r="B38" s="3" t="s">
        <v>122</v>
      </c>
      <c r="C38" s="5" t="s">
        <v>53</v>
      </c>
      <c r="D38" s="7">
        <v>5330005821541</v>
      </c>
      <c r="E38" s="7" t="s">
        <v>48</v>
      </c>
      <c r="F38" s="7">
        <v>2</v>
      </c>
      <c r="G38" s="25">
        <v>0</v>
      </c>
      <c r="H38" s="7">
        <f t="shared" si="0"/>
        <v>2</v>
      </c>
      <c r="I38" s="34" t="s">
        <v>30</v>
      </c>
    </row>
    <row r="39" spans="1:9" x14ac:dyDescent="0.2">
      <c r="A39" s="5">
        <v>30</v>
      </c>
      <c r="B39" s="3" t="s">
        <v>113</v>
      </c>
      <c r="C39" s="5" t="s">
        <v>55</v>
      </c>
      <c r="D39" s="7">
        <v>5331010949301</v>
      </c>
      <c r="E39" s="7" t="s">
        <v>56</v>
      </c>
      <c r="F39" s="7">
        <v>1</v>
      </c>
      <c r="G39" s="25">
        <v>0</v>
      </c>
      <c r="H39" s="7">
        <f t="shared" si="0"/>
        <v>1</v>
      </c>
      <c r="I39" s="34" t="s">
        <v>172</v>
      </c>
    </row>
    <row r="40" spans="1:9" x14ac:dyDescent="0.2">
      <c r="A40" s="5">
        <v>31</v>
      </c>
      <c r="B40" s="3" t="s">
        <v>115</v>
      </c>
      <c r="C40" s="5" t="s">
        <v>72</v>
      </c>
      <c r="D40" s="7">
        <v>5306010559731</v>
      </c>
      <c r="E40" s="7" t="s">
        <v>73</v>
      </c>
      <c r="F40" s="7">
        <v>4</v>
      </c>
      <c r="G40" s="25">
        <v>0</v>
      </c>
      <c r="H40" s="7">
        <f t="shared" si="0"/>
        <v>4</v>
      </c>
      <c r="I40" s="34" t="s">
        <v>31</v>
      </c>
    </row>
    <row r="41" spans="1:9" x14ac:dyDescent="0.2">
      <c r="A41" s="5">
        <v>32</v>
      </c>
      <c r="B41" s="3" t="s">
        <v>116</v>
      </c>
      <c r="C41" s="5" t="s">
        <v>74</v>
      </c>
      <c r="D41" s="7">
        <v>5340008041222</v>
      </c>
      <c r="E41" s="7" t="s">
        <v>66</v>
      </c>
      <c r="F41" s="7">
        <v>1</v>
      </c>
      <c r="G41" s="25">
        <v>0</v>
      </c>
      <c r="H41" s="7">
        <f t="shared" si="0"/>
        <v>1</v>
      </c>
      <c r="I41" s="34" t="s">
        <v>173</v>
      </c>
    </row>
    <row r="42" spans="1:9" x14ac:dyDescent="0.2">
      <c r="A42" s="5">
        <v>33</v>
      </c>
      <c r="B42" s="3" t="s">
        <v>117</v>
      </c>
      <c r="C42" s="5" t="s">
        <v>76</v>
      </c>
      <c r="D42" s="7">
        <v>5330010549795</v>
      </c>
      <c r="E42" s="7" t="s">
        <v>77</v>
      </c>
      <c r="F42" s="7">
        <v>1</v>
      </c>
      <c r="G42" s="25">
        <v>0</v>
      </c>
      <c r="H42" s="7">
        <f t="shared" si="0"/>
        <v>1</v>
      </c>
      <c r="I42" s="34" t="s">
        <v>38</v>
      </c>
    </row>
    <row r="43" spans="1:9" x14ac:dyDescent="0.2">
      <c r="A43" s="5">
        <v>34</v>
      </c>
      <c r="B43" s="3" t="s">
        <v>118</v>
      </c>
      <c r="C43" s="5" t="s">
        <v>79</v>
      </c>
      <c r="D43" s="7">
        <v>5331010568717</v>
      </c>
      <c r="E43" s="7" t="s">
        <v>80</v>
      </c>
      <c r="F43" s="7">
        <v>1</v>
      </c>
      <c r="G43" s="25">
        <v>0</v>
      </c>
      <c r="H43" s="7">
        <f t="shared" si="0"/>
        <v>1</v>
      </c>
      <c r="I43" s="34" t="s">
        <v>126</v>
      </c>
    </row>
    <row r="44" spans="1:9" x14ac:dyDescent="0.2">
      <c r="A44" s="5">
        <v>35</v>
      </c>
      <c r="B44" s="3" t="s">
        <v>119</v>
      </c>
      <c r="C44" s="5" t="s">
        <v>82</v>
      </c>
      <c r="D44" s="7">
        <v>5320007775803</v>
      </c>
      <c r="E44" s="7" t="s">
        <v>83</v>
      </c>
      <c r="F44" s="7">
        <v>1</v>
      </c>
      <c r="G44" s="25">
        <v>0</v>
      </c>
      <c r="H44" s="7">
        <f t="shared" si="0"/>
        <v>1</v>
      </c>
      <c r="I44" s="34" t="s">
        <v>40</v>
      </c>
    </row>
    <row r="45" spans="1:9" x14ac:dyDescent="0.2">
      <c r="A45" s="5">
        <v>36</v>
      </c>
      <c r="B45" s="3" t="s">
        <v>120</v>
      </c>
      <c r="C45" s="5" t="s">
        <v>86</v>
      </c>
      <c r="D45" s="7">
        <v>5330010549796</v>
      </c>
      <c r="E45" s="7" t="s">
        <v>77</v>
      </c>
      <c r="F45" s="7">
        <v>1</v>
      </c>
      <c r="G45" s="25">
        <v>0</v>
      </c>
      <c r="H45" s="7">
        <f t="shared" si="0"/>
        <v>1</v>
      </c>
      <c r="I45" s="34" t="s">
        <v>92</v>
      </c>
    </row>
    <row r="46" spans="1:9" x14ac:dyDescent="0.2">
      <c r="A46" s="5">
        <v>37</v>
      </c>
      <c r="B46" s="3" t="s">
        <v>121</v>
      </c>
      <c r="C46" s="5" t="s">
        <v>88</v>
      </c>
      <c r="D46" s="7">
        <v>4310010560918</v>
      </c>
      <c r="E46" s="7" t="s">
        <v>127</v>
      </c>
      <c r="F46" s="7">
        <v>1</v>
      </c>
      <c r="G46" s="25">
        <v>0</v>
      </c>
      <c r="H46" s="7">
        <f t="shared" si="0"/>
        <v>1</v>
      </c>
      <c r="I46" s="34" t="s">
        <v>126</v>
      </c>
    </row>
    <row r="47" spans="1:9" x14ac:dyDescent="0.2">
      <c r="A47" s="5">
        <v>38</v>
      </c>
      <c r="B47" s="3" t="s">
        <v>144</v>
      </c>
      <c r="C47" s="26" t="s">
        <v>145</v>
      </c>
      <c r="D47" s="7">
        <v>5310005157449</v>
      </c>
      <c r="E47" s="7" t="s">
        <v>141</v>
      </c>
      <c r="F47" s="7">
        <v>8</v>
      </c>
      <c r="G47" s="25">
        <v>0</v>
      </c>
      <c r="H47" s="7">
        <v>8</v>
      </c>
      <c r="I47" s="36" t="s">
        <v>32</v>
      </c>
    </row>
    <row r="48" spans="1:9" x14ac:dyDescent="0.2">
      <c r="A48" s="5">
        <v>39</v>
      </c>
      <c r="B48" s="3" t="s">
        <v>162</v>
      </c>
      <c r="C48" s="26" t="s">
        <v>163</v>
      </c>
      <c r="D48" s="7">
        <v>5305000540000</v>
      </c>
      <c r="E48" s="7" t="s">
        <v>153</v>
      </c>
      <c r="F48" s="7">
        <v>6</v>
      </c>
      <c r="G48" s="25">
        <v>0</v>
      </c>
      <c r="H48" s="7">
        <v>6</v>
      </c>
      <c r="I48" s="36" t="s">
        <v>43</v>
      </c>
    </row>
  </sheetData>
  <sortState ref="A10:I48">
    <sortCondition ref="B10"/>
  </sortState>
  <mergeCells count="2">
    <mergeCell ref="D2:E2"/>
    <mergeCell ref="D5:F5"/>
  </mergeCells>
  <hyperlinks>
    <hyperlink ref="C39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I4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9"/>
      <c r="B1" s="9"/>
      <c r="C1" s="39" t="s">
        <v>3</v>
      </c>
      <c r="D1" s="11" t="s">
        <v>100</v>
      </c>
      <c r="E1" s="12"/>
      <c r="F1" s="12"/>
      <c r="G1" s="13" t="s">
        <v>4</v>
      </c>
      <c r="H1" s="13"/>
      <c r="I1" s="16" t="s">
        <v>180</v>
      </c>
    </row>
    <row r="2" spans="1:9" x14ac:dyDescent="0.2">
      <c r="A2" s="9"/>
      <c r="B2" s="9"/>
      <c r="C2" s="39" t="s">
        <v>6</v>
      </c>
      <c r="D2" s="47" t="s">
        <v>50</v>
      </c>
      <c r="E2" s="48"/>
      <c r="F2" s="12"/>
      <c r="G2" s="13" t="s">
        <v>7</v>
      </c>
      <c r="H2" s="13"/>
      <c r="I2" s="22">
        <v>41822</v>
      </c>
    </row>
    <row r="3" spans="1:9" x14ac:dyDescent="0.2">
      <c r="A3" s="9"/>
      <c r="B3" s="9"/>
      <c r="C3" s="39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39" t="s">
        <v>9</v>
      </c>
      <c r="D4" s="2" t="s">
        <v>22</v>
      </c>
      <c r="E4" s="39"/>
      <c r="F4" s="12"/>
      <c r="G4" s="12"/>
      <c r="H4" s="12"/>
      <c r="I4" s="12"/>
    </row>
    <row r="5" spans="1:9" x14ac:dyDescent="0.2">
      <c r="A5" s="9"/>
      <c r="B5" s="16" t="s">
        <v>17</v>
      </c>
      <c r="C5" s="39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39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39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39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102</v>
      </c>
      <c r="C14" s="5" t="s">
        <v>62</v>
      </c>
      <c r="D14" s="7">
        <v>5331000062249</v>
      </c>
      <c r="E14" s="7" t="s">
        <v>46</v>
      </c>
      <c r="F14" s="7">
        <v>1</v>
      </c>
      <c r="G14" s="25">
        <v>0</v>
      </c>
      <c r="H14" s="7">
        <f>F14*1</f>
        <v>1</v>
      </c>
      <c r="I14" s="34" t="s">
        <v>172</v>
      </c>
    </row>
    <row r="15" spans="1:9" x14ac:dyDescent="0.2">
      <c r="A15" s="5">
        <v>6</v>
      </c>
      <c r="B15" s="4" t="s">
        <v>109</v>
      </c>
      <c r="C15" s="5" t="s">
        <v>84</v>
      </c>
      <c r="D15" s="7">
        <v>5340004333253</v>
      </c>
      <c r="E15" s="7" t="s">
        <v>66</v>
      </c>
      <c r="F15" s="7">
        <v>3</v>
      </c>
      <c r="G15" s="25">
        <v>0</v>
      </c>
      <c r="H15" s="7">
        <f>F15*1</f>
        <v>3</v>
      </c>
      <c r="I15" s="34" t="s">
        <v>94</v>
      </c>
    </row>
    <row r="16" spans="1:9" x14ac:dyDescent="0.2">
      <c r="A16" s="5">
        <v>7</v>
      </c>
      <c r="B16" s="4" t="s">
        <v>105</v>
      </c>
      <c r="C16" s="5" t="s">
        <v>65</v>
      </c>
      <c r="D16" s="7">
        <v>5340008041230</v>
      </c>
      <c r="E16" s="7" t="s">
        <v>66</v>
      </c>
      <c r="F16" s="7">
        <v>1</v>
      </c>
      <c r="G16" s="25">
        <v>0</v>
      </c>
      <c r="H16" s="7">
        <f>F16*1</f>
        <v>1</v>
      </c>
      <c r="I16" s="34" t="s">
        <v>176</v>
      </c>
    </row>
    <row r="17" spans="1:9" x14ac:dyDescent="0.2">
      <c r="A17" s="5">
        <v>8</v>
      </c>
      <c r="B17" s="3" t="s">
        <v>146</v>
      </c>
      <c r="C17" s="26" t="s">
        <v>147</v>
      </c>
      <c r="D17" s="7">
        <v>5310006853744</v>
      </c>
      <c r="E17" s="7" t="s">
        <v>141</v>
      </c>
      <c r="F17" s="7">
        <v>8</v>
      </c>
      <c r="G17" s="25">
        <v>0</v>
      </c>
      <c r="H17" s="7">
        <v>8</v>
      </c>
      <c r="I17" s="36" t="s">
        <v>25</v>
      </c>
    </row>
    <row r="18" spans="1:9" x14ac:dyDescent="0.2">
      <c r="A18" s="5">
        <v>9</v>
      </c>
      <c r="B18" s="4" t="s">
        <v>110</v>
      </c>
      <c r="C18" s="5" t="s">
        <v>90</v>
      </c>
      <c r="D18" s="7">
        <v>5315000589727</v>
      </c>
      <c r="E18" s="7" t="s">
        <v>91</v>
      </c>
      <c r="F18" s="7">
        <v>1</v>
      </c>
      <c r="G18" s="25">
        <v>0</v>
      </c>
      <c r="H18" s="7">
        <f>F18*1</f>
        <v>1</v>
      </c>
      <c r="I18" s="34" t="s">
        <v>174</v>
      </c>
    </row>
    <row r="19" spans="1:9" x14ac:dyDescent="0.2">
      <c r="A19" s="27">
        <v>10</v>
      </c>
      <c r="B19" s="28" t="s">
        <v>132</v>
      </c>
      <c r="C19" s="27">
        <v>2751674</v>
      </c>
      <c r="D19" s="29">
        <v>1650011362877</v>
      </c>
      <c r="E19" s="29" t="s">
        <v>133</v>
      </c>
      <c r="F19" s="29">
        <v>1</v>
      </c>
      <c r="G19" s="30">
        <v>0</v>
      </c>
      <c r="H19" s="29">
        <v>1</v>
      </c>
      <c r="I19" s="37" t="s">
        <v>39</v>
      </c>
    </row>
    <row r="20" spans="1:9" x14ac:dyDescent="0.2">
      <c r="A20" s="27">
        <v>11</v>
      </c>
      <c r="B20" s="28" t="s">
        <v>134</v>
      </c>
      <c r="C20" s="27">
        <v>2741676</v>
      </c>
      <c r="D20" s="29">
        <v>5330010551205</v>
      </c>
      <c r="E20" s="29" t="s">
        <v>135</v>
      </c>
      <c r="F20" s="29">
        <v>1</v>
      </c>
      <c r="G20" s="30">
        <v>0</v>
      </c>
      <c r="H20" s="29">
        <v>1</v>
      </c>
      <c r="I20" s="37" t="s">
        <v>177</v>
      </c>
    </row>
    <row r="21" spans="1:9" x14ac:dyDescent="0.2">
      <c r="A21" s="27">
        <v>12</v>
      </c>
      <c r="B21" s="28" t="s">
        <v>136</v>
      </c>
      <c r="C21" s="27">
        <v>2751677</v>
      </c>
      <c r="D21" s="29">
        <v>5330010552862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137</v>
      </c>
      <c r="C22" s="27">
        <v>2751678</v>
      </c>
      <c r="D22" s="29">
        <v>5355010556319</v>
      </c>
      <c r="E22" s="29" t="s">
        <v>138</v>
      </c>
      <c r="F22" s="29">
        <v>1</v>
      </c>
      <c r="G22" s="30">
        <v>0</v>
      </c>
      <c r="H22" s="29">
        <v>1</v>
      </c>
      <c r="I22" s="37" t="s">
        <v>26</v>
      </c>
    </row>
    <row r="23" spans="1:9" x14ac:dyDescent="0.2">
      <c r="A23" s="27">
        <v>14</v>
      </c>
      <c r="B23" s="28" t="s">
        <v>178</v>
      </c>
      <c r="C23" s="27" t="s">
        <v>179</v>
      </c>
      <c r="D23" s="29">
        <v>5331010518126</v>
      </c>
      <c r="E23" s="29" t="s">
        <v>56</v>
      </c>
      <c r="F23" s="29">
        <v>1</v>
      </c>
      <c r="G23" s="30">
        <v>0</v>
      </c>
      <c r="H23" s="29">
        <v>1</v>
      </c>
      <c r="I23" s="37" t="s">
        <v>172</v>
      </c>
    </row>
    <row r="24" spans="1:9" x14ac:dyDescent="0.2">
      <c r="A24" s="27">
        <v>15</v>
      </c>
      <c r="B24" s="28" t="s">
        <v>139</v>
      </c>
      <c r="C24" s="27" t="s">
        <v>140</v>
      </c>
      <c r="D24" s="29">
        <v>5310001670812</v>
      </c>
      <c r="E24" s="29" t="s">
        <v>141</v>
      </c>
      <c r="F24" s="29">
        <v>4</v>
      </c>
      <c r="G24" s="30">
        <v>0</v>
      </c>
      <c r="H24" s="29">
        <v>4</v>
      </c>
      <c r="I24" s="37" t="s">
        <v>33</v>
      </c>
    </row>
    <row r="25" spans="1:9" ht="12.75" customHeight="1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150</v>
      </c>
      <c r="F25" s="29">
        <v>1</v>
      </c>
      <c r="G25" s="30">
        <v>0</v>
      </c>
      <c r="H25" s="29">
        <v>1</v>
      </c>
      <c r="I25" s="37" t="s">
        <v>34</v>
      </c>
    </row>
    <row r="26" spans="1:9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30">
        <v>0</v>
      </c>
      <c r="H26" s="29">
        <f>F26*1</f>
        <v>2</v>
      </c>
      <c r="I26" s="35" t="s">
        <v>172</v>
      </c>
    </row>
    <row r="27" spans="1:9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30">
        <v>0</v>
      </c>
      <c r="H27" s="29">
        <f>F27*1</f>
        <v>1</v>
      </c>
      <c r="I27" s="35" t="s">
        <v>172</v>
      </c>
    </row>
    <row r="28" spans="1:9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66</v>
      </c>
      <c r="F28" s="29">
        <v>1</v>
      </c>
      <c r="G28" s="30">
        <v>0</v>
      </c>
      <c r="H28" s="29">
        <f>F28*1</f>
        <v>1</v>
      </c>
      <c r="I28" s="35" t="s">
        <v>175</v>
      </c>
    </row>
    <row r="29" spans="1:9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30">
        <v>0</v>
      </c>
      <c r="H29" s="29">
        <v>1</v>
      </c>
      <c r="I29" s="38" t="s">
        <v>35</v>
      </c>
    </row>
    <row r="30" spans="1:9" x14ac:dyDescent="0.2">
      <c r="A30" s="27">
        <v>21</v>
      </c>
      <c r="B30" s="28" t="s">
        <v>160</v>
      </c>
      <c r="C30" s="32" t="s">
        <v>161</v>
      </c>
      <c r="D30" s="29">
        <v>5305009656812</v>
      </c>
      <c r="E30" s="29" t="s">
        <v>153</v>
      </c>
      <c r="F30" s="29">
        <v>4</v>
      </c>
      <c r="G30" s="30">
        <v>0</v>
      </c>
      <c r="H30" s="29">
        <v>4</v>
      </c>
      <c r="I30" s="38" t="s">
        <v>41</v>
      </c>
    </row>
    <row r="31" spans="1:9" x14ac:dyDescent="0.2">
      <c r="A31" s="27">
        <v>22</v>
      </c>
      <c r="B31" s="28" t="s">
        <v>164</v>
      </c>
      <c r="C31" s="32" t="s">
        <v>165</v>
      </c>
      <c r="D31" s="29">
        <v>5302005299442</v>
      </c>
      <c r="E31" s="29" t="s">
        <v>153</v>
      </c>
      <c r="F31" s="29">
        <v>1</v>
      </c>
      <c r="G31" s="30">
        <v>0</v>
      </c>
      <c r="H31" s="29">
        <v>1</v>
      </c>
      <c r="I31" s="38" t="s">
        <v>42</v>
      </c>
    </row>
    <row r="32" spans="1:9" x14ac:dyDescent="0.2">
      <c r="A32" s="5">
        <v>23</v>
      </c>
      <c r="B32" s="4" t="s">
        <v>112</v>
      </c>
      <c r="C32" s="5" t="s">
        <v>95</v>
      </c>
      <c r="D32" s="7">
        <v>5331005797918</v>
      </c>
      <c r="E32" s="7" t="s">
        <v>46</v>
      </c>
      <c r="F32" s="7">
        <v>3</v>
      </c>
      <c r="G32" s="25">
        <v>0</v>
      </c>
      <c r="H32" s="7">
        <f>F32*1</f>
        <v>3</v>
      </c>
      <c r="I32" s="34" t="s">
        <v>172</v>
      </c>
    </row>
    <row r="33" spans="1:9" x14ac:dyDescent="0.2">
      <c r="A33" s="5">
        <v>24</v>
      </c>
      <c r="B33" s="4" t="s">
        <v>108</v>
      </c>
      <c r="C33" s="5" t="s">
        <v>70</v>
      </c>
      <c r="D33" s="7">
        <v>5331008045694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25</v>
      </c>
      <c r="B34" s="3" t="s">
        <v>101</v>
      </c>
      <c r="C34" s="5" t="s">
        <v>58</v>
      </c>
      <c r="D34" s="7">
        <v>5331005798157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5">
        <v>26</v>
      </c>
      <c r="B35" s="3" t="s">
        <v>104</v>
      </c>
      <c r="C35" s="5" t="s">
        <v>64</v>
      </c>
      <c r="D35" s="7">
        <v>5331005797925</v>
      </c>
      <c r="E35" s="7" t="s">
        <v>46</v>
      </c>
      <c r="F35" s="7">
        <v>1</v>
      </c>
      <c r="G35" s="25">
        <v>0</v>
      </c>
      <c r="H35" s="7">
        <f>F35*1</f>
        <v>1</v>
      </c>
      <c r="I35" s="34" t="s">
        <v>172</v>
      </c>
    </row>
    <row r="36" spans="1:9" x14ac:dyDescent="0.2">
      <c r="A36" s="5">
        <v>27</v>
      </c>
      <c r="B36" s="3" t="s">
        <v>142</v>
      </c>
      <c r="C36" s="26" t="s">
        <v>143</v>
      </c>
      <c r="D36" s="7">
        <v>5310013384121</v>
      </c>
      <c r="E36" s="7" t="s">
        <v>141</v>
      </c>
      <c r="F36" s="7">
        <v>6</v>
      </c>
      <c r="G36" s="25">
        <v>0</v>
      </c>
      <c r="H36" s="7">
        <v>6</v>
      </c>
      <c r="I36" s="36" t="s">
        <v>28</v>
      </c>
    </row>
    <row r="37" spans="1:9" x14ac:dyDescent="0.2">
      <c r="A37" s="5">
        <v>28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25">
        <v>0</v>
      </c>
      <c r="H37" s="7">
        <v>8</v>
      </c>
      <c r="I37" s="36" t="s">
        <v>37</v>
      </c>
    </row>
    <row r="38" spans="1:9" x14ac:dyDescent="0.2">
      <c r="A38" s="5">
        <v>29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25">
        <v>0</v>
      </c>
      <c r="H38" s="7">
        <f t="shared" ref="H38:H47" si="0">F38*1</f>
        <v>1</v>
      </c>
      <c r="I38" s="34" t="s">
        <v>172</v>
      </c>
    </row>
    <row r="39" spans="1:9" x14ac:dyDescent="0.2">
      <c r="A39" s="5">
        <v>30</v>
      </c>
      <c r="B39" s="3" t="s">
        <v>122</v>
      </c>
      <c r="C39" s="5" t="s">
        <v>53</v>
      </c>
      <c r="D39" s="7">
        <v>5330005821541</v>
      </c>
      <c r="E39" s="7" t="s">
        <v>48</v>
      </c>
      <c r="F39" s="7">
        <v>2</v>
      </c>
      <c r="G39" s="25">
        <v>0</v>
      </c>
      <c r="H39" s="7">
        <f t="shared" si="0"/>
        <v>2</v>
      </c>
      <c r="I39" s="34" t="s">
        <v>30</v>
      </c>
    </row>
    <row r="40" spans="1:9" x14ac:dyDescent="0.2">
      <c r="A40" s="5">
        <v>31</v>
      </c>
      <c r="B40" s="3" t="s">
        <v>113</v>
      </c>
      <c r="C40" s="5" t="s">
        <v>55</v>
      </c>
      <c r="D40" s="7">
        <v>5331010949301</v>
      </c>
      <c r="E40" s="7" t="s">
        <v>56</v>
      </c>
      <c r="F40" s="7">
        <v>1</v>
      </c>
      <c r="G40" s="25">
        <v>0</v>
      </c>
      <c r="H40" s="7">
        <f t="shared" si="0"/>
        <v>1</v>
      </c>
      <c r="I40" s="34" t="s">
        <v>172</v>
      </c>
    </row>
    <row r="41" spans="1:9" x14ac:dyDescent="0.2">
      <c r="A41" s="5">
        <v>32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25">
        <v>0</v>
      </c>
      <c r="H41" s="7">
        <f t="shared" si="0"/>
        <v>4</v>
      </c>
      <c r="I41" s="34" t="s">
        <v>31</v>
      </c>
    </row>
    <row r="42" spans="1:9" x14ac:dyDescent="0.2">
      <c r="A42" s="5">
        <v>33</v>
      </c>
      <c r="B42" s="3" t="s">
        <v>116</v>
      </c>
      <c r="C42" s="5" t="s">
        <v>74</v>
      </c>
      <c r="D42" s="7">
        <v>5340008041222</v>
      </c>
      <c r="E42" s="7" t="s">
        <v>66</v>
      </c>
      <c r="F42" s="7">
        <v>1</v>
      </c>
      <c r="G42" s="25">
        <v>0</v>
      </c>
      <c r="H42" s="7">
        <f t="shared" si="0"/>
        <v>1</v>
      </c>
      <c r="I42" s="34" t="s">
        <v>173</v>
      </c>
    </row>
    <row r="43" spans="1:9" x14ac:dyDescent="0.2">
      <c r="A43" s="5">
        <v>34</v>
      </c>
      <c r="B43" s="3" t="s">
        <v>117</v>
      </c>
      <c r="C43" s="5" t="s">
        <v>76</v>
      </c>
      <c r="D43" s="7">
        <v>5330010549795</v>
      </c>
      <c r="E43" s="7" t="s">
        <v>77</v>
      </c>
      <c r="F43" s="7">
        <v>1</v>
      </c>
      <c r="G43" s="25">
        <v>0</v>
      </c>
      <c r="H43" s="7">
        <f t="shared" si="0"/>
        <v>1</v>
      </c>
      <c r="I43" s="34" t="s">
        <v>38</v>
      </c>
    </row>
    <row r="44" spans="1:9" x14ac:dyDescent="0.2">
      <c r="A44" s="5">
        <v>35</v>
      </c>
      <c r="B44" s="3" t="s">
        <v>118</v>
      </c>
      <c r="C44" s="5" t="s">
        <v>79</v>
      </c>
      <c r="D44" s="7">
        <v>5331010568717</v>
      </c>
      <c r="E44" s="7" t="s">
        <v>80</v>
      </c>
      <c r="F44" s="7">
        <v>1</v>
      </c>
      <c r="G44" s="25">
        <v>0</v>
      </c>
      <c r="H44" s="7">
        <f t="shared" si="0"/>
        <v>1</v>
      </c>
      <c r="I44" s="34" t="s">
        <v>126</v>
      </c>
    </row>
    <row r="45" spans="1:9" x14ac:dyDescent="0.2">
      <c r="A45" s="5">
        <v>36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25">
        <v>0</v>
      </c>
      <c r="H45" s="7">
        <f t="shared" si="0"/>
        <v>1</v>
      </c>
      <c r="I45" s="34" t="s">
        <v>40</v>
      </c>
    </row>
    <row r="46" spans="1:9" x14ac:dyDescent="0.2">
      <c r="A46" s="5">
        <v>37</v>
      </c>
      <c r="B46" s="3" t="s">
        <v>120</v>
      </c>
      <c r="C46" s="5" t="s">
        <v>86</v>
      </c>
      <c r="D46" s="7">
        <v>5330010549796</v>
      </c>
      <c r="E46" s="7" t="s">
        <v>77</v>
      </c>
      <c r="F46" s="7">
        <v>1</v>
      </c>
      <c r="G46" s="25">
        <v>0</v>
      </c>
      <c r="H46" s="7">
        <f t="shared" si="0"/>
        <v>1</v>
      </c>
      <c r="I46" s="34" t="s">
        <v>92</v>
      </c>
    </row>
    <row r="47" spans="1:9" x14ac:dyDescent="0.2">
      <c r="A47" s="5">
        <v>38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25">
        <v>0</v>
      </c>
      <c r="H47" s="7">
        <f t="shared" si="0"/>
        <v>1</v>
      </c>
      <c r="I47" s="34" t="s">
        <v>126</v>
      </c>
    </row>
    <row r="48" spans="1:9" x14ac:dyDescent="0.2">
      <c r="A48" s="5">
        <v>39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25">
        <v>0</v>
      </c>
      <c r="H48" s="7">
        <v>8</v>
      </c>
      <c r="I48" s="36" t="s">
        <v>32</v>
      </c>
    </row>
    <row r="49" spans="1:9" x14ac:dyDescent="0.2">
      <c r="A49" s="5">
        <v>40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25">
        <v>0</v>
      </c>
      <c r="H49" s="7">
        <v>6</v>
      </c>
      <c r="I49" s="36" t="s">
        <v>43</v>
      </c>
    </row>
  </sheetData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I4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9"/>
      <c r="B1" s="9"/>
      <c r="C1" s="40" t="s">
        <v>3</v>
      </c>
      <c r="D1" s="11" t="s">
        <v>100</v>
      </c>
      <c r="E1" s="12"/>
      <c r="F1" s="12"/>
      <c r="G1" s="13" t="s">
        <v>4</v>
      </c>
      <c r="H1" s="13"/>
      <c r="I1" s="16" t="s">
        <v>181</v>
      </c>
    </row>
    <row r="2" spans="1:9" x14ac:dyDescent="0.2">
      <c r="A2" s="9"/>
      <c r="B2" s="9"/>
      <c r="C2" s="40" t="s">
        <v>6</v>
      </c>
      <c r="D2" s="47" t="s">
        <v>50</v>
      </c>
      <c r="E2" s="48"/>
      <c r="F2" s="12"/>
      <c r="G2" s="13" t="s">
        <v>7</v>
      </c>
      <c r="H2" s="13"/>
      <c r="I2" s="22">
        <v>41858</v>
      </c>
    </row>
    <row r="3" spans="1:9" x14ac:dyDescent="0.2">
      <c r="A3" s="9"/>
      <c r="B3" s="9"/>
      <c r="C3" s="4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0" t="s">
        <v>9</v>
      </c>
      <c r="D4" s="2" t="s">
        <v>22</v>
      </c>
      <c r="E4" s="40"/>
      <c r="F4" s="12"/>
      <c r="G4" s="12"/>
      <c r="H4" s="12"/>
      <c r="I4" s="12"/>
    </row>
    <row r="5" spans="1:9" x14ac:dyDescent="0.2">
      <c r="A5" s="9"/>
      <c r="B5" s="16" t="s">
        <v>17</v>
      </c>
      <c r="C5" s="40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40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40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40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182</v>
      </c>
      <c r="C14" s="26" t="s">
        <v>140</v>
      </c>
      <c r="D14" s="7">
        <v>5310013522752</v>
      </c>
      <c r="E14" s="7" t="s">
        <v>141</v>
      </c>
      <c r="F14" s="7">
        <v>4</v>
      </c>
      <c r="G14" s="25">
        <v>0</v>
      </c>
      <c r="H14" s="7">
        <v>4</v>
      </c>
      <c r="I14" s="36" t="s">
        <v>33</v>
      </c>
    </row>
    <row r="15" spans="1:9" x14ac:dyDescent="0.2">
      <c r="A15" s="5">
        <v>6</v>
      </c>
      <c r="B15" s="3" t="s">
        <v>102</v>
      </c>
      <c r="C15" s="5" t="s">
        <v>62</v>
      </c>
      <c r="D15" s="7">
        <v>5331000062249</v>
      </c>
      <c r="E15" s="7" t="s">
        <v>46</v>
      </c>
      <c r="F15" s="7">
        <v>1</v>
      </c>
      <c r="G15" s="25">
        <v>0</v>
      </c>
      <c r="H15" s="7">
        <f>F15*1</f>
        <v>1</v>
      </c>
      <c r="I15" s="34" t="s">
        <v>172</v>
      </c>
    </row>
    <row r="16" spans="1:9" x14ac:dyDescent="0.2">
      <c r="A16" s="5">
        <v>7</v>
      </c>
      <c r="B16" s="4" t="s">
        <v>109</v>
      </c>
      <c r="C16" s="5" t="s">
        <v>84</v>
      </c>
      <c r="D16" s="7">
        <v>5340004333253</v>
      </c>
      <c r="E16" s="7" t="s">
        <v>66</v>
      </c>
      <c r="F16" s="7">
        <v>3</v>
      </c>
      <c r="G16" s="25">
        <v>0</v>
      </c>
      <c r="H16" s="7">
        <f>F16*1</f>
        <v>3</v>
      </c>
      <c r="I16" s="34" t="s">
        <v>94</v>
      </c>
    </row>
    <row r="17" spans="1:9" x14ac:dyDescent="0.2">
      <c r="A17" s="5">
        <v>8</v>
      </c>
      <c r="B17" s="4" t="s">
        <v>105</v>
      </c>
      <c r="C17" s="5" t="s">
        <v>65</v>
      </c>
      <c r="D17" s="7">
        <v>5340008041230</v>
      </c>
      <c r="E17" s="7" t="s">
        <v>66</v>
      </c>
      <c r="F17" s="7">
        <v>1</v>
      </c>
      <c r="G17" s="25">
        <v>0</v>
      </c>
      <c r="H17" s="7">
        <f>F17*1</f>
        <v>1</v>
      </c>
      <c r="I17" s="34" t="s">
        <v>176</v>
      </c>
    </row>
    <row r="18" spans="1:9" x14ac:dyDescent="0.2">
      <c r="A18" s="5">
        <v>9</v>
      </c>
      <c r="B18" s="3" t="s">
        <v>146</v>
      </c>
      <c r="C18" s="26" t="s">
        <v>147</v>
      </c>
      <c r="D18" s="7">
        <v>5310006853744</v>
      </c>
      <c r="E18" s="7" t="s">
        <v>141</v>
      </c>
      <c r="F18" s="7">
        <v>8</v>
      </c>
      <c r="G18" s="25">
        <v>0</v>
      </c>
      <c r="H18" s="7">
        <v>8</v>
      </c>
      <c r="I18" s="36" t="s">
        <v>25</v>
      </c>
    </row>
    <row r="19" spans="1:9" x14ac:dyDescent="0.2">
      <c r="A19" s="5">
        <v>10</v>
      </c>
      <c r="B19" s="4" t="s">
        <v>110</v>
      </c>
      <c r="C19" s="5" t="s">
        <v>90</v>
      </c>
      <c r="D19" s="7">
        <v>5315000589727</v>
      </c>
      <c r="E19" s="7" t="s">
        <v>91</v>
      </c>
      <c r="F19" s="7">
        <v>1</v>
      </c>
      <c r="G19" s="25">
        <v>0</v>
      </c>
      <c r="H19" s="7">
        <f>F19*1</f>
        <v>1</v>
      </c>
      <c r="I19" s="34" t="s">
        <v>174</v>
      </c>
    </row>
    <row r="20" spans="1:9" x14ac:dyDescent="0.2">
      <c r="A20" s="27">
        <v>11</v>
      </c>
      <c r="B20" s="28" t="s">
        <v>132</v>
      </c>
      <c r="C20" s="27">
        <v>2751674</v>
      </c>
      <c r="D20" s="29">
        <v>1650011362877</v>
      </c>
      <c r="E20" s="29" t="s">
        <v>133</v>
      </c>
      <c r="F20" s="29">
        <v>1</v>
      </c>
      <c r="G20" s="30">
        <v>0</v>
      </c>
      <c r="H20" s="29">
        <v>1</v>
      </c>
      <c r="I20" s="37" t="s">
        <v>39</v>
      </c>
    </row>
    <row r="21" spans="1:9" x14ac:dyDescent="0.2">
      <c r="A21" s="27">
        <v>12</v>
      </c>
      <c r="B21" s="28" t="s">
        <v>134</v>
      </c>
      <c r="C21" s="27">
        <v>2741676</v>
      </c>
      <c r="D21" s="29">
        <v>5330010551205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136</v>
      </c>
      <c r="C22" s="27">
        <v>2751677</v>
      </c>
      <c r="D22" s="29">
        <v>5330010552862</v>
      </c>
      <c r="E22" s="29" t="s">
        <v>135</v>
      </c>
      <c r="F22" s="29">
        <v>1</v>
      </c>
      <c r="G22" s="30">
        <v>0</v>
      </c>
      <c r="H22" s="29">
        <v>1</v>
      </c>
      <c r="I22" s="37" t="s">
        <v>177</v>
      </c>
    </row>
    <row r="23" spans="1:9" x14ac:dyDescent="0.2">
      <c r="A23" s="27">
        <v>14</v>
      </c>
      <c r="B23" s="28" t="s">
        <v>137</v>
      </c>
      <c r="C23" s="27">
        <v>2751678</v>
      </c>
      <c r="D23" s="29">
        <v>5355010556319</v>
      </c>
      <c r="E23" s="29" t="s">
        <v>138</v>
      </c>
      <c r="F23" s="29">
        <v>1</v>
      </c>
      <c r="G23" s="30">
        <v>0</v>
      </c>
      <c r="H23" s="29">
        <v>1</v>
      </c>
      <c r="I23" s="37" t="s">
        <v>26</v>
      </c>
    </row>
    <row r="24" spans="1:9" x14ac:dyDescent="0.2">
      <c r="A24" s="27">
        <v>15</v>
      </c>
      <c r="B24" s="28" t="s">
        <v>178</v>
      </c>
      <c r="C24" s="27" t="s">
        <v>179</v>
      </c>
      <c r="D24" s="29">
        <v>5331010518126</v>
      </c>
      <c r="E24" s="29" t="s">
        <v>56</v>
      </c>
      <c r="F24" s="29">
        <v>1</v>
      </c>
      <c r="G24" s="30">
        <v>0</v>
      </c>
      <c r="H24" s="29">
        <v>1</v>
      </c>
      <c r="I24" s="37" t="s">
        <v>172</v>
      </c>
    </row>
    <row r="25" spans="1:9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150</v>
      </c>
      <c r="F25" s="29">
        <v>1</v>
      </c>
      <c r="G25" s="30">
        <v>0</v>
      </c>
      <c r="H25" s="29">
        <v>1</v>
      </c>
      <c r="I25" s="37" t="s">
        <v>34</v>
      </c>
    </row>
    <row r="26" spans="1:9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30">
        <v>0</v>
      </c>
      <c r="H26" s="29">
        <f>F26*1</f>
        <v>2</v>
      </c>
      <c r="I26" s="35" t="s">
        <v>172</v>
      </c>
    </row>
    <row r="27" spans="1:9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30">
        <v>0</v>
      </c>
      <c r="H27" s="29">
        <f>F27*1</f>
        <v>1</v>
      </c>
      <c r="I27" s="35" t="s">
        <v>172</v>
      </c>
    </row>
    <row r="28" spans="1:9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66</v>
      </c>
      <c r="F28" s="29">
        <v>1</v>
      </c>
      <c r="G28" s="30">
        <v>0</v>
      </c>
      <c r="H28" s="29">
        <f>F28*1</f>
        <v>1</v>
      </c>
      <c r="I28" s="35" t="s">
        <v>175</v>
      </c>
    </row>
    <row r="29" spans="1:9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30">
        <v>0</v>
      </c>
      <c r="H29" s="29">
        <v>1</v>
      </c>
      <c r="I29" s="38" t="s">
        <v>35</v>
      </c>
    </row>
    <row r="30" spans="1:9" x14ac:dyDescent="0.2">
      <c r="A30" s="27">
        <v>21</v>
      </c>
      <c r="B30" s="28" t="s">
        <v>160</v>
      </c>
      <c r="C30" s="32" t="s">
        <v>161</v>
      </c>
      <c r="D30" s="29">
        <v>5305009656812</v>
      </c>
      <c r="E30" s="29" t="s">
        <v>153</v>
      </c>
      <c r="F30" s="29">
        <v>4</v>
      </c>
      <c r="G30" s="30">
        <v>0</v>
      </c>
      <c r="H30" s="29">
        <v>4</v>
      </c>
      <c r="I30" s="38" t="s">
        <v>41</v>
      </c>
    </row>
    <row r="31" spans="1:9" x14ac:dyDescent="0.2">
      <c r="A31" s="27">
        <v>22</v>
      </c>
      <c r="B31" s="28" t="s">
        <v>164</v>
      </c>
      <c r="C31" s="32" t="s">
        <v>165</v>
      </c>
      <c r="D31" s="29">
        <v>5302005299442</v>
      </c>
      <c r="E31" s="29" t="s">
        <v>153</v>
      </c>
      <c r="F31" s="29">
        <v>1</v>
      </c>
      <c r="G31" s="30">
        <v>0</v>
      </c>
      <c r="H31" s="29">
        <v>1</v>
      </c>
      <c r="I31" s="38" t="s">
        <v>42</v>
      </c>
    </row>
    <row r="32" spans="1:9" x14ac:dyDescent="0.2">
      <c r="A32" s="5">
        <v>23</v>
      </c>
      <c r="B32" s="4" t="s">
        <v>112</v>
      </c>
      <c r="C32" s="5" t="s">
        <v>95</v>
      </c>
      <c r="D32" s="7">
        <v>5331005797918</v>
      </c>
      <c r="E32" s="7" t="s">
        <v>46</v>
      </c>
      <c r="F32" s="7">
        <v>3</v>
      </c>
      <c r="G32" s="25">
        <v>0</v>
      </c>
      <c r="H32" s="7">
        <f>F32*1</f>
        <v>3</v>
      </c>
      <c r="I32" s="34" t="s">
        <v>172</v>
      </c>
    </row>
    <row r="33" spans="1:9" x14ac:dyDescent="0.2">
      <c r="A33" s="5">
        <v>24</v>
      </c>
      <c r="B33" s="4" t="s">
        <v>108</v>
      </c>
      <c r="C33" s="5" t="s">
        <v>70</v>
      </c>
      <c r="D33" s="7">
        <v>5331008045694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25</v>
      </c>
      <c r="B34" s="3" t="s">
        <v>101</v>
      </c>
      <c r="C34" s="5" t="s">
        <v>58</v>
      </c>
      <c r="D34" s="7">
        <v>5331005798157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5">
        <v>26</v>
      </c>
      <c r="B35" s="3" t="s">
        <v>104</v>
      </c>
      <c r="C35" s="5" t="s">
        <v>64</v>
      </c>
      <c r="D35" s="7">
        <v>5331005797925</v>
      </c>
      <c r="E35" s="7" t="s">
        <v>46</v>
      </c>
      <c r="F35" s="7">
        <v>1</v>
      </c>
      <c r="G35" s="25">
        <v>0</v>
      </c>
      <c r="H35" s="7">
        <f>F35*1</f>
        <v>1</v>
      </c>
      <c r="I35" s="34" t="s">
        <v>172</v>
      </c>
    </row>
    <row r="36" spans="1:9" x14ac:dyDescent="0.2">
      <c r="A36" s="5">
        <v>27</v>
      </c>
      <c r="B36" s="3" t="s">
        <v>142</v>
      </c>
      <c r="C36" s="26" t="s">
        <v>143</v>
      </c>
      <c r="D36" s="7">
        <v>5310013384121</v>
      </c>
      <c r="E36" s="7" t="s">
        <v>141</v>
      </c>
      <c r="F36" s="7">
        <v>6</v>
      </c>
      <c r="G36" s="25">
        <v>0</v>
      </c>
      <c r="H36" s="7">
        <v>6</v>
      </c>
      <c r="I36" s="36" t="s">
        <v>28</v>
      </c>
    </row>
    <row r="37" spans="1:9" x14ac:dyDescent="0.2">
      <c r="A37" s="5">
        <v>28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25">
        <v>0</v>
      </c>
      <c r="H37" s="7">
        <v>8</v>
      </c>
      <c r="I37" s="36" t="s">
        <v>37</v>
      </c>
    </row>
    <row r="38" spans="1:9" x14ac:dyDescent="0.2">
      <c r="A38" s="5">
        <v>29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25">
        <v>0</v>
      </c>
      <c r="H38" s="7">
        <f t="shared" ref="H38:H47" si="0">F38*1</f>
        <v>1</v>
      </c>
      <c r="I38" s="34" t="s">
        <v>172</v>
      </c>
    </row>
    <row r="39" spans="1:9" x14ac:dyDescent="0.2">
      <c r="A39" s="5">
        <v>30</v>
      </c>
      <c r="B39" s="3" t="s">
        <v>122</v>
      </c>
      <c r="C39" s="5" t="s">
        <v>53</v>
      </c>
      <c r="D39" s="7">
        <v>5330005821541</v>
      </c>
      <c r="E39" s="7" t="s">
        <v>48</v>
      </c>
      <c r="F39" s="7">
        <v>2</v>
      </c>
      <c r="G39" s="25">
        <v>0</v>
      </c>
      <c r="H39" s="7">
        <f t="shared" si="0"/>
        <v>2</v>
      </c>
      <c r="I39" s="34" t="s">
        <v>30</v>
      </c>
    </row>
    <row r="40" spans="1:9" x14ac:dyDescent="0.2">
      <c r="A40" s="5">
        <v>31</v>
      </c>
      <c r="B40" s="3" t="s">
        <v>113</v>
      </c>
      <c r="C40" s="5" t="s">
        <v>55</v>
      </c>
      <c r="D40" s="7">
        <v>5331010949301</v>
      </c>
      <c r="E40" s="7" t="s">
        <v>56</v>
      </c>
      <c r="F40" s="7">
        <v>1</v>
      </c>
      <c r="G40" s="25">
        <v>0</v>
      </c>
      <c r="H40" s="7">
        <f t="shared" si="0"/>
        <v>1</v>
      </c>
      <c r="I40" s="34" t="s">
        <v>172</v>
      </c>
    </row>
    <row r="41" spans="1:9" x14ac:dyDescent="0.2">
      <c r="A41" s="5">
        <v>32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25">
        <v>0</v>
      </c>
      <c r="H41" s="7">
        <f t="shared" si="0"/>
        <v>4</v>
      </c>
      <c r="I41" s="34" t="s">
        <v>31</v>
      </c>
    </row>
    <row r="42" spans="1:9" x14ac:dyDescent="0.2">
      <c r="A42" s="5">
        <v>33</v>
      </c>
      <c r="B42" s="3" t="s">
        <v>116</v>
      </c>
      <c r="C42" s="5" t="s">
        <v>74</v>
      </c>
      <c r="D42" s="7">
        <v>5340008041222</v>
      </c>
      <c r="E42" s="7" t="s">
        <v>66</v>
      </c>
      <c r="F42" s="7">
        <v>1</v>
      </c>
      <c r="G42" s="25">
        <v>0</v>
      </c>
      <c r="H42" s="7">
        <f t="shared" si="0"/>
        <v>1</v>
      </c>
      <c r="I42" s="34" t="s">
        <v>173</v>
      </c>
    </row>
    <row r="43" spans="1:9" x14ac:dyDescent="0.2">
      <c r="A43" s="5">
        <v>34</v>
      </c>
      <c r="B43" s="3" t="s">
        <v>117</v>
      </c>
      <c r="C43" s="5" t="s">
        <v>76</v>
      </c>
      <c r="D43" s="7">
        <v>5330010549795</v>
      </c>
      <c r="E43" s="7" t="s">
        <v>77</v>
      </c>
      <c r="F43" s="7">
        <v>1</v>
      </c>
      <c r="G43" s="25">
        <v>0</v>
      </c>
      <c r="H43" s="7">
        <f t="shared" si="0"/>
        <v>1</v>
      </c>
      <c r="I43" s="34" t="s">
        <v>38</v>
      </c>
    </row>
    <row r="44" spans="1:9" x14ac:dyDescent="0.2">
      <c r="A44" s="5">
        <v>35</v>
      </c>
      <c r="B44" s="3" t="s">
        <v>118</v>
      </c>
      <c r="C44" s="5" t="s">
        <v>79</v>
      </c>
      <c r="D44" s="7">
        <v>5331010568717</v>
      </c>
      <c r="E44" s="7" t="s">
        <v>80</v>
      </c>
      <c r="F44" s="7">
        <v>1</v>
      </c>
      <c r="G44" s="25">
        <v>0</v>
      </c>
      <c r="H44" s="7">
        <f t="shared" si="0"/>
        <v>1</v>
      </c>
      <c r="I44" s="34" t="s">
        <v>126</v>
      </c>
    </row>
    <row r="45" spans="1:9" x14ac:dyDescent="0.2">
      <c r="A45" s="5">
        <v>36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25">
        <v>0</v>
      </c>
      <c r="H45" s="7">
        <f t="shared" si="0"/>
        <v>1</v>
      </c>
      <c r="I45" s="34" t="s">
        <v>40</v>
      </c>
    </row>
    <row r="46" spans="1:9" x14ac:dyDescent="0.2">
      <c r="A46" s="5">
        <v>37</v>
      </c>
      <c r="B46" s="3" t="s">
        <v>120</v>
      </c>
      <c r="C46" s="5" t="s">
        <v>86</v>
      </c>
      <c r="D46" s="7">
        <v>5330010549796</v>
      </c>
      <c r="E46" s="7" t="s">
        <v>77</v>
      </c>
      <c r="F46" s="7">
        <v>1</v>
      </c>
      <c r="G46" s="25">
        <v>0</v>
      </c>
      <c r="H46" s="7">
        <f t="shared" si="0"/>
        <v>1</v>
      </c>
      <c r="I46" s="34" t="s">
        <v>92</v>
      </c>
    </row>
    <row r="47" spans="1:9" x14ac:dyDescent="0.2">
      <c r="A47" s="5">
        <v>38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25">
        <v>0</v>
      </c>
      <c r="H47" s="7">
        <f t="shared" si="0"/>
        <v>1</v>
      </c>
      <c r="I47" s="34" t="s">
        <v>126</v>
      </c>
    </row>
    <row r="48" spans="1:9" x14ac:dyDescent="0.2">
      <c r="A48" s="5">
        <v>39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25">
        <v>0</v>
      </c>
      <c r="H48" s="7">
        <v>8</v>
      </c>
      <c r="I48" s="36" t="s">
        <v>32</v>
      </c>
    </row>
    <row r="49" spans="1:9" x14ac:dyDescent="0.2">
      <c r="A49" s="5">
        <v>40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25">
        <v>0</v>
      </c>
      <c r="H49" s="7">
        <v>6</v>
      </c>
      <c r="I49" s="36" t="s">
        <v>43</v>
      </c>
    </row>
  </sheetData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D24" sqref="D24"/>
    </sheetView>
  </sheetViews>
  <sheetFormatPr defaultRowHeight="12.75" x14ac:dyDescent="0.2"/>
  <cols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9" max="9" width="10.5703125" bestFit="1" customWidth="1"/>
  </cols>
  <sheetData>
    <row r="1" spans="1:9" x14ac:dyDescent="0.2">
      <c r="A1" s="9"/>
      <c r="B1" s="9"/>
      <c r="C1" s="41" t="s">
        <v>3</v>
      </c>
      <c r="D1" s="11" t="s">
        <v>100</v>
      </c>
      <c r="E1" s="12"/>
      <c r="F1" s="12"/>
      <c r="G1" s="13" t="s">
        <v>4</v>
      </c>
      <c r="H1" s="13"/>
      <c r="I1" s="16" t="s">
        <v>183</v>
      </c>
    </row>
    <row r="2" spans="1:9" x14ac:dyDescent="0.2">
      <c r="A2" s="9"/>
      <c r="B2" s="9"/>
      <c r="C2" s="41" t="s">
        <v>6</v>
      </c>
      <c r="D2" s="47" t="s">
        <v>50</v>
      </c>
      <c r="E2" s="48"/>
      <c r="F2" s="12"/>
      <c r="G2" s="13" t="s">
        <v>7</v>
      </c>
      <c r="H2" s="13"/>
      <c r="I2" s="22">
        <v>41886</v>
      </c>
    </row>
    <row r="3" spans="1:9" x14ac:dyDescent="0.2">
      <c r="A3" s="9"/>
      <c r="B3" s="9"/>
      <c r="C3" s="41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1" t="s">
        <v>9</v>
      </c>
      <c r="D4" s="2" t="s">
        <v>22</v>
      </c>
      <c r="E4" s="41"/>
      <c r="F4" s="12"/>
      <c r="G4" s="12"/>
      <c r="H4" s="12"/>
      <c r="I4" s="12"/>
    </row>
    <row r="5" spans="1:9" x14ac:dyDescent="0.2">
      <c r="A5" s="9"/>
      <c r="B5" s="16" t="s">
        <v>17</v>
      </c>
      <c r="C5" s="41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41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41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41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182</v>
      </c>
      <c r="C14" s="26" t="s">
        <v>140</v>
      </c>
      <c r="D14" s="7">
        <v>5310013522752</v>
      </c>
      <c r="E14" s="7" t="s">
        <v>141</v>
      </c>
      <c r="F14" s="7">
        <v>4</v>
      </c>
      <c r="G14" s="25">
        <v>0</v>
      </c>
      <c r="H14" s="7">
        <v>4</v>
      </c>
      <c r="I14" s="36" t="s">
        <v>33</v>
      </c>
    </row>
    <row r="15" spans="1:9" x14ac:dyDescent="0.2">
      <c r="A15" s="5">
        <v>6</v>
      </c>
      <c r="B15" s="3" t="s">
        <v>102</v>
      </c>
      <c r="C15" s="5" t="s">
        <v>62</v>
      </c>
      <c r="D15" s="7">
        <v>5331000062249</v>
      </c>
      <c r="E15" s="7" t="s">
        <v>46</v>
      </c>
      <c r="F15" s="7">
        <v>1</v>
      </c>
      <c r="G15" s="25">
        <v>0</v>
      </c>
      <c r="H15" s="7">
        <f>F15*1</f>
        <v>1</v>
      </c>
      <c r="I15" s="34" t="s">
        <v>172</v>
      </c>
    </row>
    <row r="16" spans="1:9" x14ac:dyDescent="0.2">
      <c r="A16" s="5">
        <v>7</v>
      </c>
      <c r="B16" s="4" t="s">
        <v>109</v>
      </c>
      <c r="C16" s="5" t="s">
        <v>84</v>
      </c>
      <c r="D16" s="7">
        <v>5340004333253</v>
      </c>
      <c r="E16" s="7" t="s">
        <v>66</v>
      </c>
      <c r="F16" s="7">
        <v>3</v>
      </c>
      <c r="G16" s="25">
        <v>0</v>
      </c>
      <c r="H16" s="7">
        <f>F16*1</f>
        <v>3</v>
      </c>
      <c r="I16" s="34" t="s">
        <v>94</v>
      </c>
    </row>
    <row r="17" spans="1:9" x14ac:dyDescent="0.2">
      <c r="A17" s="5">
        <v>8</v>
      </c>
      <c r="B17" s="4" t="s">
        <v>105</v>
      </c>
      <c r="C17" s="5" t="s">
        <v>65</v>
      </c>
      <c r="D17" s="7">
        <v>5340008041230</v>
      </c>
      <c r="E17" s="7" t="s">
        <v>66</v>
      </c>
      <c r="F17" s="7">
        <v>1</v>
      </c>
      <c r="G17" s="25">
        <v>0</v>
      </c>
      <c r="H17" s="7">
        <f>F17*1</f>
        <v>1</v>
      </c>
      <c r="I17" s="34" t="s">
        <v>176</v>
      </c>
    </row>
    <row r="18" spans="1:9" x14ac:dyDescent="0.2">
      <c r="A18" s="5">
        <v>9</v>
      </c>
      <c r="B18" s="3" t="s">
        <v>146</v>
      </c>
      <c r="C18" s="26" t="s">
        <v>147</v>
      </c>
      <c r="D18" s="7">
        <v>5310006853744</v>
      </c>
      <c r="E18" s="7" t="s">
        <v>141</v>
      </c>
      <c r="F18" s="7">
        <v>8</v>
      </c>
      <c r="G18" s="25">
        <v>0</v>
      </c>
      <c r="H18" s="7">
        <v>8</v>
      </c>
      <c r="I18" s="36" t="s">
        <v>25</v>
      </c>
    </row>
    <row r="19" spans="1:9" x14ac:dyDescent="0.2">
      <c r="A19" s="5">
        <v>10</v>
      </c>
      <c r="B19" s="4" t="s">
        <v>110</v>
      </c>
      <c r="C19" s="5" t="s">
        <v>90</v>
      </c>
      <c r="D19" s="7">
        <v>5315000589727</v>
      </c>
      <c r="E19" s="7" t="s">
        <v>91</v>
      </c>
      <c r="F19" s="7">
        <v>1</v>
      </c>
      <c r="G19" s="25">
        <v>0</v>
      </c>
      <c r="H19" s="7">
        <f>F19*1</f>
        <v>1</v>
      </c>
      <c r="I19" s="34" t="s">
        <v>174</v>
      </c>
    </row>
    <row r="20" spans="1:9" x14ac:dyDescent="0.2">
      <c r="A20" s="27">
        <v>11</v>
      </c>
      <c r="B20" s="28" t="s">
        <v>132</v>
      </c>
      <c r="C20" s="27">
        <v>2751674</v>
      </c>
      <c r="D20" s="29">
        <v>1650011362877</v>
      </c>
      <c r="E20" s="29" t="s">
        <v>133</v>
      </c>
      <c r="F20" s="29">
        <v>1</v>
      </c>
      <c r="G20" s="30">
        <v>0</v>
      </c>
      <c r="H20" s="29">
        <v>1</v>
      </c>
      <c r="I20" s="37" t="s">
        <v>39</v>
      </c>
    </row>
    <row r="21" spans="1:9" x14ac:dyDescent="0.2">
      <c r="A21" s="27">
        <v>12</v>
      </c>
      <c r="B21" s="28" t="s">
        <v>134</v>
      </c>
      <c r="C21" s="27">
        <v>2741676</v>
      </c>
      <c r="D21" s="29">
        <v>5330010551205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136</v>
      </c>
      <c r="C22" s="27">
        <v>2751677</v>
      </c>
      <c r="D22" s="29">
        <v>5330010552862</v>
      </c>
      <c r="E22" s="29" t="s">
        <v>135</v>
      </c>
      <c r="F22" s="29">
        <v>1</v>
      </c>
      <c r="G22" s="30">
        <v>0</v>
      </c>
      <c r="H22" s="29">
        <v>1</v>
      </c>
      <c r="I22" s="37" t="s">
        <v>177</v>
      </c>
    </row>
    <row r="23" spans="1:9" x14ac:dyDescent="0.2">
      <c r="A23" s="27">
        <v>14</v>
      </c>
      <c r="B23" s="28" t="s">
        <v>137</v>
      </c>
      <c r="C23" s="27">
        <v>2751678</v>
      </c>
      <c r="D23" s="29">
        <v>5355010556319</v>
      </c>
      <c r="E23" s="29" t="s">
        <v>138</v>
      </c>
      <c r="F23" s="29">
        <v>1</v>
      </c>
      <c r="G23" s="30">
        <v>0</v>
      </c>
      <c r="H23" s="29">
        <v>1</v>
      </c>
      <c r="I23" s="37" t="s">
        <v>26</v>
      </c>
    </row>
    <row r="24" spans="1:9" x14ac:dyDescent="0.2">
      <c r="A24" s="27">
        <v>15</v>
      </c>
      <c r="B24" s="28" t="s">
        <v>178</v>
      </c>
      <c r="C24" s="27" t="s">
        <v>184</v>
      </c>
      <c r="D24" s="29">
        <v>5331011852587</v>
      </c>
      <c r="E24" s="29" t="s">
        <v>56</v>
      </c>
      <c r="F24" s="29">
        <v>1</v>
      </c>
      <c r="G24" s="30">
        <v>0</v>
      </c>
      <c r="H24" s="29">
        <v>1</v>
      </c>
      <c r="I24" s="37" t="s">
        <v>172</v>
      </c>
    </row>
    <row r="25" spans="1:9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150</v>
      </c>
      <c r="F25" s="29">
        <v>1</v>
      </c>
      <c r="G25" s="30">
        <v>0</v>
      </c>
      <c r="H25" s="29">
        <v>1</v>
      </c>
      <c r="I25" s="37" t="s">
        <v>34</v>
      </c>
    </row>
    <row r="26" spans="1:9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30">
        <v>0</v>
      </c>
      <c r="H26" s="29">
        <f>F26*1</f>
        <v>2</v>
      </c>
      <c r="I26" s="35" t="s">
        <v>172</v>
      </c>
    </row>
    <row r="27" spans="1:9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30">
        <v>0</v>
      </c>
      <c r="H27" s="29">
        <f>F27*1</f>
        <v>1</v>
      </c>
      <c r="I27" s="35" t="s">
        <v>172</v>
      </c>
    </row>
    <row r="28" spans="1:9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66</v>
      </c>
      <c r="F28" s="29">
        <v>1</v>
      </c>
      <c r="G28" s="30">
        <v>0</v>
      </c>
      <c r="H28" s="29">
        <f>F28*1</f>
        <v>1</v>
      </c>
      <c r="I28" s="35" t="s">
        <v>175</v>
      </c>
    </row>
    <row r="29" spans="1:9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30">
        <v>0</v>
      </c>
      <c r="H29" s="29">
        <v>1</v>
      </c>
      <c r="I29" s="38" t="s">
        <v>35</v>
      </c>
    </row>
    <row r="30" spans="1:9" x14ac:dyDescent="0.2">
      <c r="A30" s="27">
        <v>21</v>
      </c>
      <c r="B30" s="28" t="s">
        <v>160</v>
      </c>
      <c r="C30" s="32" t="s">
        <v>161</v>
      </c>
      <c r="D30" s="29">
        <v>5305009656812</v>
      </c>
      <c r="E30" s="29" t="s">
        <v>153</v>
      </c>
      <c r="F30" s="29">
        <v>4</v>
      </c>
      <c r="G30" s="30">
        <v>0</v>
      </c>
      <c r="H30" s="29">
        <v>4</v>
      </c>
      <c r="I30" s="38" t="s">
        <v>41</v>
      </c>
    </row>
    <row r="31" spans="1:9" x14ac:dyDescent="0.2">
      <c r="A31" s="27">
        <v>22</v>
      </c>
      <c r="B31" s="28" t="s">
        <v>164</v>
      </c>
      <c r="C31" s="32" t="s">
        <v>165</v>
      </c>
      <c r="D31" s="29">
        <v>5302005299442</v>
      </c>
      <c r="E31" s="29" t="s">
        <v>153</v>
      </c>
      <c r="F31" s="29">
        <v>1</v>
      </c>
      <c r="G31" s="30">
        <v>0</v>
      </c>
      <c r="H31" s="29">
        <v>1</v>
      </c>
      <c r="I31" s="38" t="s">
        <v>42</v>
      </c>
    </row>
    <row r="32" spans="1:9" x14ac:dyDescent="0.2">
      <c r="A32" s="5">
        <v>23</v>
      </c>
      <c r="B32" s="4" t="s">
        <v>112</v>
      </c>
      <c r="C32" s="5" t="s">
        <v>95</v>
      </c>
      <c r="D32" s="7">
        <v>5331005797918</v>
      </c>
      <c r="E32" s="7" t="s">
        <v>46</v>
      </c>
      <c r="F32" s="7">
        <v>3</v>
      </c>
      <c r="G32" s="25">
        <v>0</v>
      </c>
      <c r="H32" s="7">
        <f>F32*1</f>
        <v>3</v>
      </c>
      <c r="I32" s="34" t="s">
        <v>172</v>
      </c>
    </row>
    <row r="33" spans="1:9" x14ac:dyDescent="0.2">
      <c r="A33" s="5">
        <v>24</v>
      </c>
      <c r="B33" s="4" t="s">
        <v>108</v>
      </c>
      <c r="C33" s="5" t="s">
        <v>70</v>
      </c>
      <c r="D33" s="7">
        <v>5331008045694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25</v>
      </c>
      <c r="B34" s="3" t="s">
        <v>101</v>
      </c>
      <c r="C34" s="5" t="s">
        <v>58</v>
      </c>
      <c r="D34" s="7">
        <v>5331005798157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5">
        <v>26</v>
      </c>
      <c r="B35" s="3" t="s">
        <v>104</v>
      </c>
      <c r="C35" s="5" t="s">
        <v>64</v>
      </c>
      <c r="D35" s="7">
        <v>5331005797925</v>
      </c>
      <c r="E35" s="7" t="s">
        <v>46</v>
      </c>
      <c r="F35" s="7">
        <v>1</v>
      </c>
      <c r="G35" s="25">
        <v>0</v>
      </c>
      <c r="H35" s="7">
        <f>F35*1</f>
        <v>1</v>
      </c>
      <c r="I35" s="34" t="s">
        <v>172</v>
      </c>
    </row>
    <row r="36" spans="1:9" x14ac:dyDescent="0.2">
      <c r="A36" s="5">
        <v>27</v>
      </c>
      <c r="B36" s="3" t="s">
        <v>142</v>
      </c>
      <c r="C36" s="26" t="s">
        <v>143</v>
      </c>
      <c r="D36" s="7">
        <v>5310013384121</v>
      </c>
      <c r="E36" s="7" t="s">
        <v>141</v>
      </c>
      <c r="F36" s="7">
        <v>10</v>
      </c>
      <c r="G36" s="25">
        <v>0</v>
      </c>
      <c r="H36" s="7">
        <v>10</v>
      </c>
      <c r="I36" s="36" t="s">
        <v>28</v>
      </c>
    </row>
    <row r="37" spans="1:9" x14ac:dyDescent="0.2">
      <c r="A37" s="5">
        <v>28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25">
        <v>0</v>
      </c>
      <c r="H37" s="7">
        <v>8</v>
      </c>
      <c r="I37" s="36" t="s">
        <v>37</v>
      </c>
    </row>
    <row r="38" spans="1:9" x14ac:dyDescent="0.2">
      <c r="A38" s="5">
        <v>29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25">
        <v>0</v>
      </c>
      <c r="H38" s="7">
        <f t="shared" ref="H38:H47" si="0">F38*1</f>
        <v>1</v>
      </c>
      <c r="I38" s="34" t="s">
        <v>172</v>
      </c>
    </row>
    <row r="39" spans="1:9" x14ac:dyDescent="0.2">
      <c r="A39" s="5">
        <v>30</v>
      </c>
      <c r="B39" s="3" t="s">
        <v>122</v>
      </c>
      <c r="C39" s="5" t="s">
        <v>53</v>
      </c>
      <c r="D39" s="7">
        <v>5330005821541</v>
      </c>
      <c r="E39" s="7" t="s">
        <v>48</v>
      </c>
      <c r="F39" s="7">
        <v>2</v>
      </c>
      <c r="G39" s="25">
        <v>0</v>
      </c>
      <c r="H39" s="7">
        <f t="shared" si="0"/>
        <v>2</v>
      </c>
      <c r="I39" s="34" t="s">
        <v>30</v>
      </c>
    </row>
    <row r="40" spans="1:9" x14ac:dyDescent="0.2">
      <c r="A40" s="5">
        <v>31</v>
      </c>
      <c r="B40" s="3" t="s">
        <v>113</v>
      </c>
      <c r="C40" s="5" t="s">
        <v>55</v>
      </c>
      <c r="D40" s="7">
        <v>5331010949301</v>
      </c>
      <c r="E40" s="7" t="s">
        <v>56</v>
      </c>
      <c r="F40" s="7">
        <v>1</v>
      </c>
      <c r="G40" s="25">
        <v>0</v>
      </c>
      <c r="H40" s="7">
        <f t="shared" si="0"/>
        <v>1</v>
      </c>
      <c r="I40" s="34" t="s">
        <v>172</v>
      </c>
    </row>
    <row r="41" spans="1:9" x14ac:dyDescent="0.2">
      <c r="A41" s="5">
        <v>32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25">
        <v>0</v>
      </c>
      <c r="H41" s="7">
        <f t="shared" si="0"/>
        <v>4</v>
      </c>
      <c r="I41" s="34" t="s">
        <v>31</v>
      </c>
    </row>
    <row r="42" spans="1:9" x14ac:dyDescent="0.2">
      <c r="A42" s="5">
        <v>33</v>
      </c>
      <c r="B42" s="3" t="s">
        <v>116</v>
      </c>
      <c r="C42" s="5" t="s">
        <v>74</v>
      </c>
      <c r="D42" s="7">
        <v>5340008041222</v>
      </c>
      <c r="E42" s="7" t="s">
        <v>66</v>
      </c>
      <c r="F42" s="7">
        <v>1</v>
      </c>
      <c r="G42" s="25">
        <v>0</v>
      </c>
      <c r="H42" s="7">
        <f t="shared" si="0"/>
        <v>1</v>
      </c>
      <c r="I42" s="34" t="s">
        <v>173</v>
      </c>
    </row>
    <row r="43" spans="1:9" x14ac:dyDescent="0.2">
      <c r="A43" s="5">
        <v>34</v>
      </c>
      <c r="B43" s="3" t="s">
        <v>117</v>
      </c>
      <c r="C43" s="5" t="s">
        <v>76</v>
      </c>
      <c r="D43" s="7">
        <v>5330010549795</v>
      </c>
      <c r="E43" s="7" t="s">
        <v>77</v>
      </c>
      <c r="F43" s="7">
        <v>1</v>
      </c>
      <c r="G43" s="25">
        <v>0</v>
      </c>
      <c r="H43" s="7">
        <f t="shared" si="0"/>
        <v>1</v>
      </c>
      <c r="I43" s="34" t="s">
        <v>38</v>
      </c>
    </row>
    <row r="44" spans="1:9" x14ac:dyDescent="0.2">
      <c r="A44" s="5">
        <v>35</v>
      </c>
      <c r="B44" s="3" t="s">
        <v>118</v>
      </c>
      <c r="C44" s="5" t="s">
        <v>79</v>
      </c>
      <c r="D44" s="7">
        <v>5331010568717</v>
      </c>
      <c r="E44" s="7" t="s">
        <v>80</v>
      </c>
      <c r="F44" s="7">
        <v>1</v>
      </c>
      <c r="G44" s="25">
        <v>0</v>
      </c>
      <c r="H44" s="7">
        <f t="shared" si="0"/>
        <v>1</v>
      </c>
      <c r="I44" s="34" t="s">
        <v>126</v>
      </c>
    </row>
    <row r="45" spans="1:9" x14ac:dyDescent="0.2">
      <c r="A45" s="5">
        <v>36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25">
        <v>0</v>
      </c>
      <c r="H45" s="7">
        <f t="shared" si="0"/>
        <v>1</v>
      </c>
      <c r="I45" s="34" t="s">
        <v>40</v>
      </c>
    </row>
    <row r="46" spans="1:9" x14ac:dyDescent="0.2">
      <c r="A46" s="5">
        <v>37</v>
      </c>
      <c r="B46" s="3" t="s">
        <v>120</v>
      </c>
      <c r="C46" s="5" t="s">
        <v>86</v>
      </c>
      <c r="D46" s="7">
        <v>5330010549796</v>
      </c>
      <c r="E46" s="7" t="s">
        <v>77</v>
      </c>
      <c r="F46" s="7">
        <v>1</v>
      </c>
      <c r="G46" s="25">
        <v>0</v>
      </c>
      <c r="H46" s="7">
        <f t="shared" si="0"/>
        <v>1</v>
      </c>
      <c r="I46" s="34" t="s">
        <v>92</v>
      </c>
    </row>
    <row r="47" spans="1:9" x14ac:dyDescent="0.2">
      <c r="A47" s="5">
        <v>38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25">
        <v>0</v>
      </c>
      <c r="H47" s="7">
        <f t="shared" si="0"/>
        <v>1</v>
      </c>
      <c r="I47" s="34" t="s">
        <v>126</v>
      </c>
    </row>
    <row r="48" spans="1:9" x14ac:dyDescent="0.2">
      <c r="A48" s="5">
        <v>39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25">
        <v>0</v>
      </c>
      <c r="H48" s="7">
        <v>8</v>
      </c>
      <c r="I48" s="36" t="s">
        <v>32</v>
      </c>
    </row>
    <row r="49" spans="1:9" x14ac:dyDescent="0.2">
      <c r="A49" s="5">
        <v>40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25">
        <v>0</v>
      </c>
      <c r="H49" s="7">
        <v>6</v>
      </c>
      <c r="I49" s="36" t="s">
        <v>43</v>
      </c>
    </row>
  </sheetData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E35" sqref="E35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9"/>
      <c r="B1" s="9"/>
      <c r="C1" s="42" t="s">
        <v>3</v>
      </c>
      <c r="D1" s="11" t="s">
        <v>100</v>
      </c>
      <c r="E1" s="12"/>
      <c r="F1" s="12"/>
      <c r="G1" s="13" t="s">
        <v>4</v>
      </c>
      <c r="H1" s="13"/>
      <c r="I1" s="16" t="s">
        <v>186</v>
      </c>
    </row>
    <row r="2" spans="1:9" x14ac:dyDescent="0.2">
      <c r="A2" s="9"/>
      <c r="B2" s="9"/>
      <c r="C2" s="42" t="s">
        <v>6</v>
      </c>
      <c r="D2" s="47" t="s">
        <v>50</v>
      </c>
      <c r="E2" s="48"/>
      <c r="F2" s="12"/>
      <c r="G2" s="13" t="s">
        <v>7</v>
      </c>
      <c r="H2" s="13"/>
      <c r="I2" s="22">
        <v>41904</v>
      </c>
    </row>
    <row r="3" spans="1:9" x14ac:dyDescent="0.2">
      <c r="A3" s="9"/>
      <c r="B3" s="9"/>
      <c r="C3" s="42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2" t="s">
        <v>9</v>
      </c>
      <c r="D4" s="2" t="s">
        <v>22</v>
      </c>
      <c r="E4" s="42"/>
      <c r="F4" s="12"/>
      <c r="G4" s="12"/>
      <c r="H4" s="12"/>
      <c r="I4" s="12"/>
    </row>
    <row r="5" spans="1:9" x14ac:dyDescent="0.2">
      <c r="A5" s="9"/>
      <c r="B5" s="16" t="s">
        <v>17</v>
      </c>
      <c r="C5" s="42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42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42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42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182</v>
      </c>
      <c r="C14" s="26" t="s">
        <v>140</v>
      </c>
      <c r="D14" s="7">
        <v>5310013522752</v>
      </c>
      <c r="E14" s="7" t="s">
        <v>141</v>
      </c>
      <c r="F14" s="7">
        <v>6</v>
      </c>
      <c r="G14" s="25">
        <v>0</v>
      </c>
      <c r="H14" s="7">
        <v>6</v>
      </c>
      <c r="I14" s="36" t="s">
        <v>33</v>
      </c>
    </row>
    <row r="15" spans="1:9" x14ac:dyDescent="0.2">
      <c r="A15" s="5">
        <v>6</v>
      </c>
      <c r="B15" s="3" t="s">
        <v>102</v>
      </c>
      <c r="C15" s="5" t="s">
        <v>62</v>
      </c>
      <c r="D15" s="7">
        <v>5331000062249</v>
      </c>
      <c r="E15" s="7" t="s">
        <v>46</v>
      </c>
      <c r="F15" s="7">
        <v>1</v>
      </c>
      <c r="G15" s="25">
        <v>0</v>
      </c>
      <c r="H15" s="7">
        <f>F15*1</f>
        <v>1</v>
      </c>
      <c r="I15" s="34" t="s">
        <v>172</v>
      </c>
    </row>
    <row r="16" spans="1:9" x14ac:dyDescent="0.2">
      <c r="A16" s="5">
        <v>7</v>
      </c>
      <c r="B16" s="4" t="s">
        <v>109</v>
      </c>
      <c r="C16" s="5" t="s">
        <v>84</v>
      </c>
      <c r="D16" s="7">
        <v>5340004333253</v>
      </c>
      <c r="E16" s="7" t="s">
        <v>66</v>
      </c>
      <c r="F16" s="7">
        <v>3</v>
      </c>
      <c r="G16" s="25">
        <v>0</v>
      </c>
      <c r="H16" s="7">
        <f>F16*1</f>
        <v>3</v>
      </c>
      <c r="I16" s="34" t="s">
        <v>94</v>
      </c>
    </row>
    <row r="17" spans="1:9" x14ac:dyDescent="0.2">
      <c r="A17" s="5">
        <v>8</v>
      </c>
      <c r="B17" s="4" t="s">
        <v>105</v>
      </c>
      <c r="C17" s="5" t="s">
        <v>65</v>
      </c>
      <c r="D17" s="7">
        <v>5340008041230</v>
      </c>
      <c r="E17" s="7" t="s">
        <v>66</v>
      </c>
      <c r="F17" s="7">
        <v>1</v>
      </c>
      <c r="G17" s="25">
        <v>0</v>
      </c>
      <c r="H17" s="7">
        <f>F17*1</f>
        <v>1</v>
      </c>
      <c r="I17" s="34" t="s">
        <v>176</v>
      </c>
    </row>
    <row r="18" spans="1:9" x14ac:dyDescent="0.2">
      <c r="A18" s="5">
        <v>9</v>
      </c>
      <c r="B18" s="3" t="s">
        <v>146</v>
      </c>
      <c r="C18" s="26" t="s">
        <v>147</v>
      </c>
      <c r="D18" s="7">
        <v>5310006853744</v>
      </c>
      <c r="E18" s="7" t="s">
        <v>141</v>
      </c>
      <c r="F18" s="7">
        <v>8</v>
      </c>
      <c r="G18" s="25">
        <v>0</v>
      </c>
      <c r="H18" s="7">
        <v>8</v>
      </c>
      <c r="I18" s="36" t="s">
        <v>25</v>
      </c>
    </row>
    <row r="19" spans="1:9" x14ac:dyDescent="0.2">
      <c r="A19" s="5">
        <v>10</v>
      </c>
      <c r="B19" s="4" t="s">
        <v>110</v>
      </c>
      <c r="C19" s="5" t="s">
        <v>90</v>
      </c>
      <c r="D19" s="7">
        <v>5315000589727</v>
      </c>
      <c r="E19" s="7" t="s">
        <v>91</v>
      </c>
      <c r="F19" s="7">
        <v>1</v>
      </c>
      <c r="G19" s="25">
        <v>0</v>
      </c>
      <c r="H19" s="7">
        <f>F19*1</f>
        <v>1</v>
      </c>
      <c r="I19" s="34" t="s">
        <v>174</v>
      </c>
    </row>
    <row r="20" spans="1:9" x14ac:dyDescent="0.2">
      <c r="A20" s="27">
        <v>11</v>
      </c>
      <c r="B20" s="28" t="s">
        <v>132</v>
      </c>
      <c r="C20" s="27">
        <v>2751674</v>
      </c>
      <c r="D20" s="29">
        <v>1650011362877</v>
      </c>
      <c r="E20" s="29" t="s">
        <v>133</v>
      </c>
      <c r="F20" s="29">
        <v>1</v>
      </c>
      <c r="G20" s="30">
        <v>0</v>
      </c>
      <c r="H20" s="29">
        <v>1</v>
      </c>
      <c r="I20" s="37" t="s">
        <v>39</v>
      </c>
    </row>
    <row r="21" spans="1:9" x14ac:dyDescent="0.2">
      <c r="A21" s="27">
        <v>12</v>
      </c>
      <c r="B21" s="28" t="s">
        <v>134</v>
      </c>
      <c r="C21" s="27">
        <v>2741676</v>
      </c>
      <c r="D21" s="29">
        <v>5330010551205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136</v>
      </c>
      <c r="C22" s="27">
        <v>2751677</v>
      </c>
      <c r="D22" s="29">
        <v>5330010552862</v>
      </c>
      <c r="E22" s="29" t="s">
        <v>135</v>
      </c>
      <c r="F22" s="29">
        <v>1</v>
      </c>
      <c r="G22" s="30">
        <v>0</v>
      </c>
      <c r="H22" s="29">
        <v>1</v>
      </c>
      <c r="I22" s="37" t="s">
        <v>177</v>
      </c>
    </row>
    <row r="23" spans="1:9" x14ac:dyDescent="0.2">
      <c r="A23" s="27">
        <v>14</v>
      </c>
      <c r="B23" s="28" t="s">
        <v>137</v>
      </c>
      <c r="C23" s="27">
        <v>2751678</v>
      </c>
      <c r="D23" s="29">
        <v>5355010556319</v>
      </c>
      <c r="E23" s="29" t="s">
        <v>138</v>
      </c>
      <c r="F23" s="29">
        <v>1</v>
      </c>
      <c r="G23" s="30">
        <v>0</v>
      </c>
      <c r="H23" s="29">
        <v>1</v>
      </c>
      <c r="I23" s="37" t="s">
        <v>26</v>
      </c>
    </row>
    <row r="24" spans="1:9" x14ac:dyDescent="0.2">
      <c r="A24" s="27">
        <v>15</v>
      </c>
      <c r="B24" s="28" t="s">
        <v>178</v>
      </c>
      <c r="C24" s="27" t="s">
        <v>179</v>
      </c>
      <c r="D24" s="29">
        <v>5331010518126</v>
      </c>
      <c r="E24" s="29" t="s">
        <v>46</v>
      </c>
      <c r="F24" s="29">
        <v>1</v>
      </c>
      <c r="G24" s="30">
        <v>0</v>
      </c>
      <c r="H24" s="29">
        <v>1</v>
      </c>
      <c r="I24" s="37" t="s">
        <v>172</v>
      </c>
    </row>
    <row r="25" spans="1:9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150</v>
      </c>
      <c r="F25" s="29">
        <v>1</v>
      </c>
      <c r="G25" s="30">
        <v>0</v>
      </c>
      <c r="H25" s="29">
        <v>1</v>
      </c>
      <c r="I25" s="37" t="s">
        <v>34</v>
      </c>
    </row>
    <row r="26" spans="1:9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30">
        <v>0</v>
      </c>
      <c r="H26" s="29">
        <f>F26*1</f>
        <v>2</v>
      </c>
      <c r="I26" s="35" t="s">
        <v>172</v>
      </c>
    </row>
    <row r="27" spans="1:9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30">
        <v>0</v>
      </c>
      <c r="H27" s="29">
        <f>F27*1</f>
        <v>1</v>
      </c>
      <c r="I27" s="35" t="s">
        <v>172</v>
      </c>
    </row>
    <row r="28" spans="1:9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66</v>
      </c>
      <c r="F28" s="29">
        <v>1</v>
      </c>
      <c r="G28" s="30">
        <v>0</v>
      </c>
      <c r="H28" s="29">
        <f>F28*1</f>
        <v>1</v>
      </c>
      <c r="I28" s="35" t="s">
        <v>175</v>
      </c>
    </row>
    <row r="29" spans="1:9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30">
        <v>0</v>
      </c>
      <c r="H29" s="29">
        <v>1</v>
      </c>
      <c r="I29" s="38" t="s">
        <v>35</v>
      </c>
    </row>
    <row r="30" spans="1:9" x14ac:dyDescent="0.2">
      <c r="A30" s="27">
        <v>21</v>
      </c>
      <c r="B30" s="28" t="s">
        <v>160</v>
      </c>
      <c r="C30" s="32" t="s">
        <v>161</v>
      </c>
      <c r="D30" s="29">
        <v>5305009656812</v>
      </c>
      <c r="E30" s="29" t="s">
        <v>153</v>
      </c>
      <c r="F30" s="29">
        <v>4</v>
      </c>
      <c r="G30" s="30">
        <v>0</v>
      </c>
      <c r="H30" s="29">
        <v>4</v>
      </c>
      <c r="I30" s="38" t="s">
        <v>41</v>
      </c>
    </row>
    <row r="31" spans="1:9" x14ac:dyDescent="0.2">
      <c r="A31" s="27">
        <v>22</v>
      </c>
      <c r="B31" s="28" t="s">
        <v>164</v>
      </c>
      <c r="C31" s="32" t="s">
        <v>165</v>
      </c>
      <c r="D31" s="29">
        <v>5302005299442</v>
      </c>
      <c r="E31" s="29" t="s">
        <v>153</v>
      </c>
      <c r="F31" s="29">
        <v>1</v>
      </c>
      <c r="G31" s="30">
        <v>0</v>
      </c>
      <c r="H31" s="29">
        <v>1</v>
      </c>
      <c r="I31" s="38" t="s">
        <v>42</v>
      </c>
    </row>
    <row r="32" spans="1:9" x14ac:dyDescent="0.2">
      <c r="A32" s="5">
        <v>23</v>
      </c>
      <c r="B32" s="4" t="s">
        <v>112</v>
      </c>
      <c r="C32" s="5" t="s">
        <v>95</v>
      </c>
      <c r="D32" s="7">
        <v>5331005797918</v>
      </c>
      <c r="E32" s="7" t="s">
        <v>46</v>
      </c>
      <c r="F32" s="7">
        <v>3</v>
      </c>
      <c r="G32" s="25">
        <v>0</v>
      </c>
      <c r="H32" s="7">
        <f>F32*1</f>
        <v>3</v>
      </c>
      <c r="I32" s="34" t="s">
        <v>172</v>
      </c>
    </row>
    <row r="33" spans="1:9" x14ac:dyDescent="0.2">
      <c r="A33" s="5">
        <v>24</v>
      </c>
      <c r="B33" s="4" t="s">
        <v>108</v>
      </c>
      <c r="C33" s="5" t="s">
        <v>185</v>
      </c>
      <c r="D33" s="7">
        <v>5331008045694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25</v>
      </c>
      <c r="B34" s="3" t="s">
        <v>101</v>
      </c>
      <c r="C34" s="5" t="s">
        <v>58</v>
      </c>
      <c r="D34" s="7">
        <v>5331005798157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5">
        <v>26</v>
      </c>
      <c r="B35" s="3" t="s">
        <v>104</v>
      </c>
      <c r="C35" s="5" t="s">
        <v>64</v>
      </c>
      <c r="D35" s="7">
        <v>5331005797925</v>
      </c>
      <c r="E35" s="7" t="s">
        <v>46</v>
      </c>
      <c r="F35" s="7">
        <v>1</v>
      </c>
      <c r="G35" s="25">
        <v>0</v>
      </c>
      <c r="H35" s="7">
        <f>F35*1</f>
        <v>1</v>
      </c>
      <c r="I35" s="34" t="s">
        <v>172</v>
      </c>
    </row>
    <row r="36" spans="1:9" x14ac:dyDescent="0.2">
      <c r="A36" s="5">
        <v>27</v>
      </c>
      <c r="B36" s="3" t="s">
        <v>142</v>
      </c>
      <c r="C36" s="26" t="s">
        <v>143</v>
      </c>
      <c r="D36" s="7">
        <v>5310013384121</v>
      </c>
      <c r="E36" s="7" t="s">
        <v>141</v>
      </c>
      <c r="F36" s="7">
        <v>10</v>
      </c>
      <c r="G36" s="25">
        <v>0</v>
      </c>
      <c r="H36" s="7">
        <v>10</v>
      </c>
      <c r="I36" s="36" t="s">
        <v>28</v>
      </c>
    </row>
    <row r="37" spans="1:9" x14ac:dyDescent="0.2">
      <c r="A37" s="5">
        <v>28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25">
        <v>0</v>
      </c>
      <c r="H37" s="7">
        <v>8</v>
      </c>
      <c r="I37" s="36" t="s">
        <v>37</v>
      </c>
    </row>
    <row r="38" spans="1:9" x14ac:dyDescent="0.2">
      <c r="A38" s="5">
        <v>29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25">
        <v>0</v>
      </c>
      <c r="H38" s="7">
        <f t="shared" ref="H38:H47" si="0">F38*1</f>
        <v>1</v>
      </c>
      <c r="I38" s="34" t="s">
        <v>172</v>
      </c>
    </row>
    <row r="39" spans="1:9" x14ac:dyDescent="0.2">
      <c r="A39" s="5">
        <v>30</v>
      </c>
      <c r="B39" s="3" t="s">
        <v>122</v>
      </c>
      <c r="C39" s="5" t="s">
        <v>53</v>
      </c>
      <c r="D39" s="7">
        <v>5330005821541</v>
      </c>
      <c r="E39" s="7" t="s">
        <v>48</v>
      </c>
      <c r="F39" s="7">
        <v>2</v>
      </c>
      <c r="G39" s="25">
        <v>0</v>
      </c>
      <c r="H39" s="7">
        <f t="shared" si="0"/>
        <v>2</v>
      </c>
      <c r="I39" s="34" t="s">
        <v>30</v>
      </c>
    </row>
    <row r="40" spans="1:9" x14ac:dyDescent="0.2">
      <c r="A40" s="5">
        <v>31</v>
      </c>
      <c r="B40" s="3" t="s">
        <v>113</v>
      </c>
      <c r="C40" s="5" t="s">
        <v>55</v>
      </c>
      <c r="D40" s="7">
        <v>5331010949301</v>
      </c>
      <c r="E40" s="7" t="s">
        <v>56</v>
      </c>
      <c r="F40" s="7">
        <v>1</v>
      </c>
      <c r="G40" s="25">
        <v>0</v>
      </c>
      <c r="H40" s="7">
        <f t="shared" si="0"/>
        <v>1</v>
      </c>
      <c r="I40" s="34" t="s">
        <v>172</v>
      </c>
    </row>
    <row r="41" spans="1:9" x14ac:dyDescent="0.2">
      <c r="A41" s="5">
        <v>32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25">
        <v>0</v>
      </c>
      <c r="H41" s="7">
        <f t="shared" si="0"/>
        <v>4</v>
      </c>
      <c r="I41" s="34" t="s">
        <v>31</v>
      </c>
    </row>
    <row r="42" spans="1:9" x14ac:dyDescent="0.2">
      <c r="A42" s="5">
        <v>33</v>
      </c>
      <c r="B42" s="3" t="s">
        <v>116</v>
      </c>
      <c r="C42" s="5" t="s">
        <v>74</v>
      </c>
      <c r="D42" s="7">
        <v>5340008041222</v>
      </c>
      <c r="E42" s="7" t="s">
        <v>66</v>
      </c>
      <c r="F42" s="7">
        <v>1</v>
      </c>
      <c r="G42" s="25">
        <v>0</v>
      </c>
      <c r="H42" s="7">
        <f t="shared" si="0"/>
        <v>1</v>
      </c>
      <c r="I42" s="34" t="s">
        <v>173</v>
      </c>
    </row>
    <row r="43" spans="1:9" x14ac:dyDescent="0.2">
      <c r="A43" s="5">
        <v>34</v>
      </c>
      <c r="B43" s="3" t="s">
        <v>117</v>
      </c>
      <c r="C43" s="5" t="s">
        <v>76</v>
      </c>
      <c r="D43" s="7">
        <v>5330010549795</v>
      </c>
      <c r="E43" s="7" t="s">
        <v>77</v>
      </c>
      <c r="F43" s="7">
        <v>1</v>
      </c>
      <c r="G43" s="25">
        <v>0</v>
      </c>
      <c r="H43" s="7">
        <f t="shared" si="0"/>
        <v>1</v>
      </c>
      <c r="I43" s="34" t="s">
        <v>38</v>
      </c>
    </row>
    <row r="44" spans="1:9" x14ac:dyDescent="0.2">
      <c r="A44" s="5">
        <v>35</v>
      </c>
      <c r="B44" s="3" t="s">
        <v>118</v>
      </c>
      <c r="C44" s="5" t="s">
        <v>79</v>
      </c>
      <c r="D44" s="7">
        <v>5331010568717</v>
      </c>
      <c r="E44" s="7" t="s">
        <v>80</v>
      </c>
      <c r="F44" s="7">
        <v>1</v>
      </c>
      <c r="G44" s="25">
        <v>0</v>
      </c>
      <c r="H44" s="7">
        <f t="shared" si="0"/>
        <v>1</v>
      </c>
      <c r="I44" s="34" t="s">
        <v>126</v>
      </c>
    </row>
    <row r="45" spans="1:9" x14ac:dyDescent="0.2">
      <c r="A45" s="5">
        <v>36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25">
        <v>0</v>
      </c>
      <c r="H45" s="7">
        <f t="shared" si="0"/>
        <v>1</v>
      </c>
      <c r="I45" s="34" t="s">
        <v>40</v>
      </c>
    </row>
    <row r="46" spans="1:9" x14ac:dyDescent="0.2">
      <c r="A46" s="5">
        <v>37</v>
      </c>
      <c r="B46" s="3" t="s">
        <v>120</v>
      </c>
      <c r="C46" s="5" t="s">
        <v>86</v>
      </c>
      <c r="D46" s="7">
        <v>5330010549796</v>
      </c>
      <c r="E46" s="7" t="s">
        <v>77</v>
      </c>
      <c r="F46" s="7">
        <v>1</v>
      </c>
      <c r="G46" s="25">
        <v>0</v>
      </c>
      <c r="H46" s="7">
        <f t="shared" si="0"/>
        <v>1</v>
      </c>
      <c r="I46" s="34" t="s">
        <v>92</v>
      </c>
    </row>
    <row r="47" spans="1:9" x14ac:dyDescent="0.2">
      <c r="A47" s="5">
        <v>38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25">
        <v>0</v>
      </c>
      <c r="H47" s="7">
        <f t="shared" si="0"/>
        <v>1</v>
      </c>
      <c r="I47" s="34" t="s">
        <v>126</v>
      </c>
    </row>
    <row r="48" spans="1:9" x14ac:dyDescent="0.2">
      <c r="A48" s="5">
        <v>39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25">
        <v>0</v>
      </c>
      <c r="H48" s="7">
        <v>8</v>
      </c>
      <c r="I48" s="36" t="s">
        <v>32</v>
      </c>
    </row>
    <row r="49" spans="1:9" x14ac:dyDescent="0.2">
      <c r="A49" s="5">
        <v>40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25">
        <v>0</v>
      </c>
      <c r="H49" s="7">
        <v>6</v>
      </c>
      <c r="I49" s="36" t="s">
        <v>43</v>
      </c>
    </row>
  </sheetData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E30" sqref="E3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9"/>
      <c r="B1" s="9"/>
      <c r="C1" s="43" t="s">
        <v>3</v>
      </c>
      <c r="D1" s="11" t="s">
        <v>100</v>
      </c>
      <c r="E1" s="12"/>
      <c r="F1" s="12"/>
      <c r="H1" s="13" t="s">
        <v>4</v>
      </c>
      <c r="I1" s="16" t="s">
        <v>190</v>
      </c>
    </row>
    <row r="2" spans="1:9" x14ac:dyDescent="0.2">
      <c r="A2" s="9"/>
      <c r="B2" s="9"/>
      <c r="C2" s="43" t="s">
        <v>6</v>
      </c>
      <c r="D2" s="47" t="s">
        <v>50</v>
      </c>
      <c r="E2" s="48"/>
      <c r="F2" s="12"/>
      <c r="H2" s="13" t="s">
        <v>7</v>
      </c>
      <c r="I2" s="22">
        <v>42137</v>
      </c>
    </row>
    <row r="3" spans="1:9" x14ac:dyDescent="0.2">
      <c r="A3" s="9"/>
      <c r="B3" s="9"/>
      <c r="C3" s="43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3" t="s">
        <v>9</v>
      </c>
      <c r="D4" s="2" t="s">
        <v>22</v>
      </c>
      <c r="E4" s="43"/>
      <c r="F4" s="12"/>
      <c r="G4" s="12"/>
      <c r="H4" s="12"/>
      <c r="I4" s="12"/>
    </row>
    <row r="5" spans="1:9" x14ac:dyDescent="0.2">
      <c r="A5" s="9"/>
      <c r="B5" s="16" t="s">
        <v>17</v>
      </c>
      <c r="C5" s="43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43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43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43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182</v>
      </c>
      <c r="C14" s="26" t="s">
        <v>140</v>
      </c>
      <c r="D14" s="7">
        <v>5310013522752</v>
      </c>
      <c r="E14" s="7" t="s">
        <v>141</v>
      </c>
      <c r="F14" s="7">
        <v>6</v>
      </c>
      <c r="G14" s="25">
        <v>0</v>
      </c>
      <c r="H14" s="7">
        <v>6</v>
      </c>
      <c r="I14" s="36" t="s">
        <v>33</v>
      </c>
    </row>
    <row r="15" spans="1:9" x14ac:dyDescent="0.2">
      <c r="A15" s="5">
        <v>6</v>
      </c>
      <c r="B15" s="3" t="s">
        <v>102</v>
      </c>
      <c r="C15" s="5" t="s">
        <v>62</v>
      </c>
      <c r="D15" s="7">
        <v>5331000062249</v>
      </c>
      <c r="E15" s="7" t="s">
        <v>46</v>
      </c>
      <c r="F15" s="7">
        <v>1</v>
      </c>
      <c r="G15" s="25">
        <v>0</v>
      </c>
      <c r="H15" s="7">
        <f>F15*1</f>
        <v>1</v>
      </c>
      <c r="I15" s="34" t="s">
        <v>172</v>
      </c>
    </row>
    <row r="16" spans="1:9" x14ac:dyDescent="0.2">
      <c r="A16" s="5">
        <v>7</v>
      </c>
      <c r="B16" s="4" t="s">
        <v>109</v>
      </c>
      <c r="C16" s="5" t="s">
        <v>84</v>
      </c>
      <c r="D16" s="7">
        <v>5340004333253</v>
      </c>
      <c r="E16" s="7" t="s">
        <v>66</v>
      </c>
      <c r="F16" s="7">
        <v>3</v>
      </c>
      <c r="G16" s="25">
        <v>0</v>
      </c>
      <c r="H16" s="7">
        <f>F16*1</f>
        <v>3</v>
      </c>
      <c r="I16" s="34" t="s">
        <v>94</v>
      </c>
    </row>
    <row r="17" spans="1:9" x14ac:dyDescent="0.2">
      <c r="A17" s="5">
        <v>8</v>
      </c>
      <c r="B17" s="4" t="s">
        <v>105</v>
      </c>
      <c r="C17" s="5" t="s">
        <v>65</v>
      </c>
      <c r="D17" s="7">
        <v>5340008041230</v>
      </c>
      <c r="E17" s="7" t="s">
        <v>66</v>
      </c>
      <c r="F17" s="7">
        <v>1</v>
      </c>
      <c r="G17" s="25">
        <v>0</v>
      </c>
      <c r="H17" s="7">
        <f>F17*1</f>
        <v>1</v>
      </c>
      <c r="I17" s="34" t="s">
        <v>176</v>
      </c>
    </row>
    <row r="18" spans="1:9" x14ac:dyDescent="0.2">
      <c r="A18" s="5">
        <v>9</v>
      </c>
      <c r="B18" s="3" t="s">
        <v>146</v>
      </c>
      <c r="C18" s="26" t="s">
        <v>147</v>
      </c>
      <c r="D18" s="7">
        <v>5310006853744</v>
      </c>
      <c r="E18" s="7" t="s">
        <v>141</v>
      </c>
      <c r="F18" s="7">
        <v>8</v>
      </c>
      <c r="G18" s="25">
        <v>0</v>
      </c>
      <c r="H18" s="7">
        <v>8</v>
      </c>
      <c r="I18" s="36" t="s">
        <v>25</v>
      </c>
    </row>
    <row r="19" spans="1:9" x14ac:dyDescent="0.2">
      <c r="A19" s="5">
        <v>10</v>
      </c>
      <c r="B19" s="4" t="s">
        <v>110</v>
      </c>
      <c r="C19" s="5" t="s">
        <v>90</v>
      </c>
      <c r="D19" s="7">
        <v>5315000589727</v>
      </c>
      <c r="E19" s="7" t="s">
        <v>91</v>
      </c>
      <c r="F19" s="7">
        <v>1</v>
      </c>
      <c r="G19" s="25">
        <v>0</v>
      </c>
      <c r="H19" s="7">
        <f>F19*1</f>
        <v>1</v>
      </c>
      <c r="I19" s="34" t="s">
        <v>174</v>
      </c>
    </row>
    <row r="20" spans="1:9" x14ac:dyDescent="0.2">
      <c r="A20" s="27">
        <v>11</v>
      </c>
      <c r="B20" s="28" t="s">
        <v>132</v>
      </c>
      <c r="C20" s="27">
        <v>2751674</v>
      </c>
      <c r="D20" s="29">
        <v>1650011362877</v>
      </c>
      <c r="E20" s="29" t="s">
        <v>133</v>
      </c>
      <c r="F20" s="29">
        <v>1</v>
      </c>
      <c r="G20" s="30">
        <v>0</v>
      </c>
      <c r="H20" s="29">
        <v>1</v>
      </c>
      <c r="I20" s="37" t="s">
        <v>39</v>
      </c>
    </row>
    <row r="21" spans="1:9" x14ac:dyDescent="0.2">
      <c r="A21" s="27">
        <v>12</v>
      </c>
      <c r="B21" s="28" t="s">
        <v>134</v>
      </c>
      <c r="C21" s="27">
        <v>2741676</v>
      </c>
      <c r="D21" s="29">
        <v>5330010551205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136</v>
      </c>
      <c r="C22" s="27">
        <v>2751677</v>
      </c>
      <c r="D22" s="29">
        <v>5330010552862</v>
      </c>
      <c r="E22" s="29" t="s">
        <v>135</v>
      </c>
      <c r="F22" s="29">
        <v>1</v>
      </c>
      <c r="G22" s="30">
        <v>0</v>
      </c>
      <c r="H22" s="29">
        <v>1</v>
      </c>
      <c r="I22" s="37" t="s">
        <v>177</v>
      </c>
    </row>
    <row r="23" spans="1:9" x14ac:dyDescent="0.2">
      <c r="A23" s="27">
        <v>14</v>
      </c>
      <c r="B23" s="28" t="s">
        <v>137</v>
      </c>
      <c r="C23" s="27">
        <v>2751678</v>
      </c>
      <c r="D23" s="29">
        <v>5355010556319</v>
      </c>
      <c r="E23" s="29" t="s">
        <v>138</v>
      </c>
      <c r="F23" s="29">
        <v>1</v>
      </c>
      <c r="G23" s="30">
        <v>0</v>
      </c>
      <c r="H23" s="29">
        <v>1</v>
      </c>
      <c r="I23" s="37" t="s">
        <v>26</v>
      </c>
    </row>
    <row r="24" spans="1:9" x14ac:dyDescent="0.2">
      <c r="A24" s="27">
        <v>15</v>
      </c>
      <c r="B24" s="28" t="s">
        <v>178</v>
      </c>
      <c r="C24" s="27" t="s">
        <v>179</v>
      </c>
      <c r="D24" s="29">
        <v>5331010518126</v>
      </c>
      <c r="E24" s="29" t="s">
        <v>46</v>
      </c>
      <c r="F24" s="29">
        <v>1</v>
      </c>
      <c r="G24" s="30">
        <v>0</v>
      </c>
      <c r="H24" s="29">
        <v>1</v>
      </c>
      <c r="I24" s="37" t="s">
        <v>172</v>
      </c>
    </row>
    <row r="25" spans="1:9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150</v>
      </c>
      <c r="F25" s="29">
        <v>1</v>
      </c>
      <c r="G25" s="30">
        <v>0</v>
      </c>
      <c r="H25" s="29">
        <v>1</v>
      </c>
      <c r="I25" s="37" t="s">
        <v>34</v>
      </c>
    </row>
    <row r="26" spans="1:9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30">
        <v>0</v>
      </c>
      <c r="H26" s="29">
        <f>F26*1</f>
        <v>2</v>
      </c>
      <c r="I26" s="35" t="s">
        <v>172</v>
      </c>
    </row>
    <row r="27" spans="1:9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30">
        <v>0</v>
      </c>
      <c r="H27" s="29">
        <f>F27*1</f>
        <v>1</v>
      </c>
      <c r="I27" s="35" t="s">
        <v>172</v>
      </c>
    </row>
    <row r="28" spans="1:9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66</v>
      </c>
      <c r="F28" s="29">
        <v>1</v>
      </c>
      <c r="G28" s="30">
        <v>0</v>
      </c>
      <c r="H28" s="29">
        <f>F28*1</f>
        <v>1</v>
      </c>
      <c r="I28" s="35" t="s">
        <v>175</v>
      </c>
    </row>
    <row r="29" spans="1:9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30">
        <v>0</v>
      </c>
      <c r="H29" s="29">
        <v>1</v>
      </c>
      <c r="I29" s="38" t="s">
        <v>35</v>
      </c>
    </row>
    <row r="30" spans="1:9" x14ac:dyDescent="0.2">
      <c r="A30" s="27">
        <v>22</v>
      </c>
      <c r="B30" s="28" t="s">
        <v>164</v>
      </c>
      <c r="C30" s="32" t="s">
        <v>165</v>
      </c>
      <c r="D30" s="29">
        <v>5302005299442</v>
      </c>
      <c r="E30" s="29" t="s">
        <v>153</v>
      </c>
      <c r="F30" s="29">
        <v>1</v>
      </c>
      <c r="G30" s="30">
        <v>0</v>
      </c>
      <c r="H30" s="29">
        <v>1</v>
      </c>
      <c r="I30" s="38" t="s">
        <v>42</v>
      </c>
    </row>
    <row r="31" spans="1:9" x14ac:dyDescent="0.2">
      <c r="A31" s="5">
        <v>23</v>
      </c>
      <c r="B31" s="4" t="s">
        <v>112</v>
      </c>
      <c r="C31" s="5" t="s">
        <v>95</v>
      </c>
      <c r="D31" s="7">
        <v>5331005797918</v>
      </c>
      <c r="E31" s="7" t="s">
        <v>46</v>
      </c>
      <c r="F31" s="7">
        <v>3</v>
      </c>
      <c r="G31" s="25">
        <v>0</v>
      </c>
      <c r="H31" s="7">
        <f>F31*1</f>
        <v>3</v>
      </c>
      <c r="I31" s="34" t="s">
        <v>172</v>
      </c>
    </row>
    <row r="32" spans="1:9" x14ac:dyDescent="0.2">
      <c r="A32" s="5">
        <v>24</v>
      </c>
      <c r="B32" s="4" t="s">
        <v>108</v>
      </c>
      <c r="C32" s="5" t="s">
        <v>185</v>
      </c>
      <c r="D32" s="7">
        <v>5331008045694</v>
      </c>
      <c r="E32" s="7" t="s">
        <v>46</v>
      </c>
      <c r="F32" s="7">
        <v>1</v>
      </c>
      <c r="G32" s="25">
        <v>0</v>
      </c>
      <c r="H32" s="7">
        <f>F32*1</f>
        <v>1</v>
      </c>
      <c r="I32" s="34" t="s">
        <v>172</v>
      </c>
    </row>
    <row r="33" spans="1:9" x14ac:dyDescent="0.2">
      <c r="A33" s="5">
        <v>25</v>
      </c>
      <c r="B33" s="3" t="s">
        <v>101</v>
      </c>
      <c r="C33" s="5" t="s">
        <v>58</v>
      </c>
      <c r="D33" s="7">
        <v>5331005798157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26</v>
      </c>
      <c r="B34" s="3" t="s">
        <v>104</v>
      </c>
      <c r="C34" s="5" t="s">
        <v>64</v>
      </c>
      <c r="D34" s="7">
        <v>5331005797925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26">
        <v>27</v>
      </c>
      <c r="B35" s="3" t="s">
        <v>187</v>
      </c>
      <c r="C35" s="44" t="s">
        <v>188</v>
      </c>
      <c r="D35" s="7">
        <v>5305013842550</v>
      </c>
      <c r="E35" s="7" t="s">
        <v>189</v>
      </c>
      <c r="F35" s="7">
        <v>4</v>
      </c>
      <c r="G35" s="25">
        <v>0</v>
      </c>
      <c r="H35" s="7">
        <v>4</v>
      </c>
      <c r="I35" s="34" t="s">
        <v>41</v>
      </c>
    </row>
    <row r="36" spans="1:9" x14ac:dyDescent="0.2">
      <c r="A36" s="5">
        <v>28</v>
      </c>
      <c r="B36" s="3" t="s">
        <v>142</v>
      </c>
      <c r="C36" s="26" t="s">
        <v>143</v>
      </c>
      <c r="D36" s="7">
        <v>5310013384121</v>
      </c>
      <c r="E36" s="7" t="s">
        <v>141</v>
      </c>
      <c r="F36" s="7">
        <v>10</v>
      </c>
      <c r="G36" s="25">
        <v>0</v>
      </c>
      <c r="H36" s="7">
        <v>10</v>
      </c>
      <c r="I36" s="36" t="s">
        <v>28</v>
      </c>
    </row>
    <row r="37" spans="1:9" x14ac:dyDescent="0.2">
      <c r="A37" s="5">
        <v>29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25">
        <v>0</v>
      </c>
      <c r="H37" s="7">
        <v>8</v>
      </c>
      <c r="I37" s="36" t="s">
        <v>37</v>
      </c>
    </row>
    <row r="38" spans="1:9" x14ac:dyDescent="0.2">
      <c r="A38" s="5">
        <v>30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25">
        <v>0</v>
      </c>
      <c r="H38" s="7">
        <f t="shared" ref="H38:H47" si="0">F38*1</f>
        <v>1</v>
      </c>
      <c r="I38" s="34" t="s">
        <v>172</v>
      </c>
    </row>
    <row r="39" spans="1:9" x14ac:dyDescent="0.2">
      <c r="A39" s="5">
        <v>31</v>
      </c>
      <c r="B39" s="3" t="s">
        <v>122</v>
      </c>
      <c r="C39" s="5" t="s">
        <v>53</v>
      </c>
      <c r="D39" s="7">
        <v>5330005821541</v>
      </c>
      <c r="E39" s="7" t="s">
        <v>48</v>
      </c>
      <c r="F39" s="7">
        <v>2</v>
      </c>
      <c r="G39" s="25">
        <v>0</v>
      </c>
      <c r="H39" s="7">
        <f t="shared" si="0"/>
        <v>2</v>
      </c>
      <c r="I39" s="34" t="s">
        <v>30</v>
      </c>
    </row>
    <row r="40" spans="1:9" x14ac:dyDescent="0.2">
      <c r="A40" s="5">
        <v>32</v>
      </c>
      <c r="B40" s="3" t="s">
        <v>113</v>
      </c>
      <c r="C40" s="5" t="s">
        <v>55</v>
      </c>
      <c r="D40" s="7">
        <v>5331010949301</v>
      </c>
      <c r="E40" s="7" t="s">
        <v>56</v>
      </c>
      <c r="F40" s="7">
        <v>1</v>
      </c>
      <c r="G40" s="25">
        <v>0</v>
      </c>
      <c r="H40" s="7">
        <f t="shared" si="0"/>
        <v>1</v>
      </c>
      <c r="I40" s="34" t="s">
        <v>172</v>
      </c>
    </row>
    <row r="41" spans="1:9" x14ac:dyDescent="0.2">
      <c r="A41" s="5">
        <v>33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25">
        <v>0</v>
      </c>
      <c r="H41" s="7">
        <f t="shared" si="0"/>
        <v>4</v>
      </c>
      <c r="I41" s="34" t="s">
        <v>31</v>
      </c>
    </row>
    <row r="42" spans="1:9" x14ac:dyDescent="0.2">
      <c r="A42" s="5">
        <v>34</v>
      </c>
      <c r="B42" s="3" t="s">
        <v>116</v>
      </c>
      <c r="C42" s="5" t="s">
        <v>74</v>
      </c>
      <c r="D42" s="7">
        <v>5340008041222</v>
      </c>
      <c r="E42" s="7" t="s">
        <v>66</v>
      </c>
      <c r="F42" s="7">
        <v>1</v>
      </c>
      <c r="G42" s="25">
        <v>0</v>
      </c>
      <c r="H42" s="7">
        <f t="shared" si="0"/>
        <v>1</v>
      </c>
      <c r="I42" s="34" t="s">
        <v>173</v>
      </c>
    </row>
    <row r="43" spans="1:9" x14ac:dyDescent="0.2">
      <c r="A43" s="5">
        <v>35</v>
      </c>
      <c r="B43" s="3" t="s">
        <v>117</v>
      </c>
      <c r="C43" s="5" t="s">
        <v>76</v>
      </c>
      <c r="D43" s="7">
        <v>5330010549795</v>
      </c>
      <c r="E43" s="7" t="s">
        <v>77</v>
      </c>
      <c r="F43" s="7">
        <v>1</v>
      </c>
      <c r="G43" s="25">
        <v>0</v>
      </c>
      <c r="H43" s="7">
        <f t="shared" si="0"/>
        <v>1</v>
      </c>
      <c r="I43" s="34" t="s">
        <v>38</v>
      </c>
    </row>
    <row r="44" spans="1:9" x14ac:dyDescent="0.2">
      <c r="A44" s="5">
        <v>36</v>
      </c>
      <c r="B44" s="3" t="s">
        <v>118</v>
      </c>
      <c r="C44" s="5" t="s">
        <v>79</v>
      </c>
      <c r="D44" s="7">
        <v>5331010568717</v>
      </c>
      <c r="E44" s="7" t="s">
        <v>80</v>
      </c>
      <c r="F44" s="7">
        <v>1</v>
      </c>
      <c r="G44" s="25">
        <v>0</v>
      </c>
      <c r="H44" s="7">
        <f t="shared" si="0"/>
        <v>1</v>
      </c>
      <c r="I44" s="34" t="s">
        <v>126</v>
      </c>
    </row>
    <row r="45" spans="1:9" x14ac:dyDescent="0.2">
      <c r="A45" s="5">
        <v>37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25">
        <v>0</v>
      </c>
      <c r="H45" s="7">
        <f t="shared" si="0"/>
        <v>1</v>
      </c>
      <c r="I45" s="34" t="s">
        <v>40</v>
      </c>
    </row>
    <row r="46" spans="1:9" x14ac:dyDescent="0.2">
      <c r="A46" s="5">
        <v>38</v>
      </c>
      <c r="B46" s="3" t="s">
        <v>120</v>
      </c>
      <c r="C46" s="5" t="s">
        <v>86</v>
      </c>
      <c r="D46" s="7">
        <v>5330010549796</v>
      </c>
      <c r="E46" s="7" t="s">
        <v>77</v>
      </c>
      <c r="F46" s="7">
        <v>1</v>
      </c>
      <c r="G46" s="25">
        <v>0</v>
      </c>
      <c r="H46" s="7">
        <f t="shared" si="0"/>
        <v>1</v>
      </c>
      <c r="I46" s="34" t="s">
        <v>92</v>
      </c>
    </row>
    <row r="47" spans="1:9" x14ac:dyDescent="0.2">
      <c r="A47" s="5">
        <v>39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25">
        <v>0</v>
      </c>
      <c r="H47" s="7">
        <f t="shared" si="0"/>
        <v>1</v>
      </c>
      <c r="I47" s="34" t="s">
        <v>126</v>
      </c>
    </row>
    <row r="48" spans="1:9" x14ac:dyDescent="0.2">
      <c r="A48" s="5">
        <v>40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25">
        <v>0</v>
      </c>
      <c r="H48" s="7">
        <v>8</v>
      </c>
      <c r="I48" s="36" t="s">
        <v>32</v>
      </c>
    </row>
    <row r="49" spans="1:9" x14ac:dyDescent="0.2">
      <c r="A49" s="5">
        <v>41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25">
        <v>0</v>
      </c>
      <c r="H49" s="7">
        <v>6</v>
      </c>
      <c r="I49" s="36" t="s">
        <v>43</v>
      </c>
    </row>
  </sheetData>
  <sortState ref="A10:I49">
    <sortCondition ref="B10"/>
  </sortState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sqref="A1:I4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6.140625" bestFit="1" customWidth="1"/>
    <col min="8" max="8" width="9.28515625" bestFit="1" customWidth="1"/>
    <col min="9" max="9" width="10.5703125" bestFit="1" customWidth="1"/>
  </cols>
  <sheetData>
    <row r="1" spans="1:9" x14ac:dyDescent="0.2">
      <c r="A1" s="9"/>
      <c r="B1" s="9"/>
      <c r="C1" s="45" t="s">
        <v>3</v>
      </c>
      <c r="D1" s="11" t="s">
        <v>100</v>
      </c>
      <c r="E1" s="12"/>
      <c r="F1" s="12"/>
      <c r="H1" s="13" t="s">
        <v>4</v>
      </c>
      <c r="I1" s="16" t="s">
        <v>192</v>
      </c>
    </row>
    <row r="2" spans="1:9" x14ac:dyDescent="0.2">
      <c r="A2" s="9"/>
      <c r="B2" s="9"/>
      <c r="C2" s="45" t="s">
        <v>6</v>
      </c>
      <c r="D2" s="47" t="s">
        <v>50</v>
      </c>
      <c r="E2" s="48"/>
      <c r="F2" s="12"/>
      <c r="H2" s="13" t="s">
        <v>7</v>
      </c>
      <c r="I2" s="22">
        <v>42142</v>
      </c>
    </row>
    <row r="3" spans="1:9" x14ac:dyDescent="0.2">
      <c r="A3" s="9"/>
      <c r="B3" s="9"/>
      <c r="C3" s="45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A4" s="9"/>
      <c r="B4" s="9"/>
      <c r="C4" s="45" t="s">
        <v>9</v>
      </c>
      <c r="D4" s="2" t="s">
        <v>22</v>
      </c>
      <c r="E4" s="45"/>
      <c r="F4" s="12"/>
      <c r="G4" s="12"/>
      <c r="H4" s="12"/>
      <c r="I4" s="12"/>
    </row>
    <row r="5" spans="1:9" x14ac:dyDescent="0.2">
      <c r="A5" s="9"/>
      <c r="B5" s="16" t="s">
        <v>17</v>
      </c>
      <c r="C5" s="45" t="s">
        <v>10</v>
      </c>
      <c r="D5" s="49" t="s">
        <v>99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45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45" t="s">
        <v>12</v>
      </c>
      <c r="D7" s="15">
        <v>16</v>
      </c>
      <c r="E7" s="16" t="s">
        <v>98</v>
      </c>
      <c r="F7" s="12"/>
      <c r="G7" s="12"/>
      <c r="H7" s="12"/>
      <c r="I7" s="12"/>
    </row>
    <row r="8" spans="1:9" x14ac:dyDescent="0.2">
      <c r="A8" s="9"/>
      <c r="B8" s="9"/>
      <c r="C8" s="45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159</v>
      </c>
      <c r="F10" s="7">
        <v>1</v>
      </c>
      <c r="G10" s="25">
        <v>0</v>
      </c>
      <c r="H10" s="7">
        <v>1</v>
      </c>
      <c r="I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8">
        <v>0</v>
      </c>
      <c r="H11" s="5">
        <f>F11*1</f>
        <v>3</v>
      </c>
      <c r="I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153</v>
      </c>
      <c r="F12" s="7">
        <v>10</v>
      </c>
      <c r="G12" s="25">
        <v>0</v>
      </c>
      <c r="H12" s="7">
        <v>10</v>
      </c>
      <c r="I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153</v>
      </c>
      <c r="F13" s="7">
        <v>3</v>
      </c>
      <c r="G13" s="25">
        <v>0</v>
      </c>
      <c r="H13" s="7">
        <v>3</v>
      </c>
      <c r="I13" s="36" t="s">
        <v>44</v>
      </c>
    </row>
    <row r="14" spans="1:9" x14ac:dyDescent="0.2">
      <c r="A14" s="5">
        <v>5</v>
      </c>
      <c r="B14" s="3" t="s">
        <v>182</v>
      </c>
      <c r="C14" s="26" t="s">
        <v>140</v>
      </c>
      <c r="D14" s="7">
        <v>5310013522752</v>
      </c>
      <c r="E14" s="7" t="s">
        <v>141</v>
      </c>
      <c r="F14" s="7">
        <v>6</v>
      </c>
      <c r="G14" s="25">
        <v>0</v>
      </c>
      <c r="H14" s="7">
        <v>6</v>
      </c>
      <c r="I14" s="36" t="s">
        <v>33</v>
      </c>
    </row>
    <row r="15" spans="1:9" x14ac:dyDescent="0.2">
      <c r="A15" s="5">
        <v>6</v>
      </c>
      <c r="B15" s="3" t="s">
        <v>102</v>
      </c>
      <c r="C15" s="5" t="s">
        <v>62</v>
      </c>
      <c r="D15" s="7">
        <v>5331000062249</v>
      </c>
      <c r="E15" s="7" t="s">
        <v>46</v>
      </c>
      <c r="F15" s="7">
        <v>1</v>
      </c>
      <c r="G15" s="25">
        <v>0</v>
      </c>
      <c r="H15" s="7">
        <f>F15*1</f>
        <v>1</v>
      </c>
      <c r="I15" s="34" t="s">
        <v>172</v>
      </c>
    </row>
    <row r="16" spans="1:9" x14ac:dyDescent="0.2">
      <c r="A16" s="5">
        <v>7</v>
      </c>
      <c r="B16" s="4" t="s">
        <v>109</v>
      </c>
      <c r="C16" s="5" t="s">
        <v>84</v>
      </c>
      <c r="D16" s="7">
        <v>5340004333253</v>
      </c>
      <c r="E16" s="7" t="s">
        <v>66</v>
      </c>
      <c r="F16" s="7">
        <v>3</v>
      </c>
      <c r="G16" s="25">
        <v>0</v>
      </c>
      <c r="H16" s="7">
        <f>F16*1</f>
        <v>3</v>
      </c>
      <c r="I16" s="34" t="s">
        <v>94</v>
      </c>
    </row>
    <row r="17" spans="1:9" x14ac:dyDescent="0.2">
      <c r="A17" s="5">
        <v>8</v>
      </c>
      <c r="B17" s="4" t="s">
        <v>105</v>
      </c>
      <c r="C17" s="5" t="s">
        <v>65</v>
      </c>
      <c r="D17" s="7">
        <v>5340008041230</v>
      </c>
      <c r="E17" s="7" t="s">
        <v>66</v>
      </c>
      <c r="F17" s="7">
        <v>1</v>
      </c>
      <c r="G17" s="25">
        <v>0</v>
      </c>
      <c r="H17" s="7">
        <f>F17*1</f>
        <v>1</v>
      </c>
      <c r="I17" s="34" t="s">
        <v>176</v>
      </c>
    </row>
    <row r="18" spans="1:9" x14ac:dyDescent="0.2">
      <c r="A18" s="5">
        <v>9</v>
      </c>
      <c r="B18" s="3" t="s">
        <v>146</v>
      </c>
      <c r="C18" s="26" t="s">
        <v>147</v>
      </c>
      <c r="D18" s="7">
        <v>5310006853744</v>
      </c>
      <c r="E18" s="7" t="s">
        <v>141</v>
      </c>
      <c r="F18" s="7">
        <v>8</v>
      </c>
      <c r="G18" s="25">
        <v>0</v>
      </c>
      <c r="H18" s="7">
        <v>8</v>
      </c>
      <c r="I18" s="36" t="s">
        <v>25</v>
      </c>
    </row>
    <row r="19" spans="1:9" x14ac:dyDescent="0.2">
      <c r="A19" s="5">
        <v>10</v>
      </c>
      <c r="B19" s="4" t="s">
        <v>110</v>
      </c>
      <c r="C19" s="5" t="s">
        <v>90</v>
      </c>
      <c r="D19" s="7">
        <v>5315000589727</v>
      </c>
      <c r="E19" s="7" t="s">
        <v>91</v>
      </c>
      <c r="F19" s="7">
        <v>1</v>
      </c>
      <c r="G19" s="25">
        <v>0</v>
      </c>
      <c r="H19" s="7">
        <f>F19*1</f>
        <v>1</v>
      </c>
      <c r="I19" s="34" t="s">
        <v>174</v>
      </c>
    </row>
    <row r="20" spans="1:9" x14ac:dyDescent="0.2">
      <c r="A20" s="27">
        <v>11</v>
      </c>
      <c r="B20" s="28" t="s">
        <v>132</v>
      </c>
      <c r="C20" s="27">
        <v>2751674</v>
      </c>
      <c r="D20" s="29">
        <v>1650011362877</v>
      </c>
      <c r="E20" s="29" t="s">
        <v>133</v>
      </c>
      <c r="F20" s="29">
        <v>1</v>
      </c>
      <c r="G20" s="30">
        <v>0</v>
      </c>
      <c r="H20" s="29">
        <v>1</v>
      </c>
      <c r="I20" s="37" t="s">
        <v>39</v>
      </c>
    </row>
    <row r="21" spans="1:9" x14ac:dyDescent="0.2">
      <c r="A21" s="27">
        <v>12</v>
      </c>
      <c r="B21" s="28" t="s">
        <v>134</v>
      </c>
      <c r="C21" s="27">
        <v>2741676</v>
      </c>
      <c r="D21" s="29">
        <v>5330010551205</v>
      </c>
      <c r="E21" s="29" t="s">
        <v>135</v>
      </c>
      <c r="F21" s="29">
        <v>1</v>
      </c>
      <c r="G21" s="30">
        <v>0</v>
      </c>
      <c r="H21" s="29">
        <v>1</v>
      </c>
      <c r="I21" s="37" t="s">
        <v>177</v>
      </c>
    </row>
    <row r="22" spans="1:9" x14ac:dyDescent="0.2">
      <c r="A22" s="27">
        <v>13</v>
      </c>
      <c r="B22" s="28" t="s">
        <v>136</v>
      </c>
      <c r="C22" s="27">
        <v>2751677</v>
      </c>
      <c r="D22" s="29">
        <v>5330010552862</v>
      </c>
      <c r="E22" s="29" t="s">
        <v>135</v>
      </c>
      <c r="F22" s="29">
        <v>1</v>
      </c>
      <c r="G22" s="30">
        <v>0</v>
      </c>
      <c r="H22" s="29">
        <v>1</v>
      </c>
      <c r="I22" s="37" t="s">
        <v>177</v>
      </c>
    </row>
    <row r="23" spans="1:9" x14ac:dyDescent="0.2">
      <c r="A23" s="27">
        <v>14</v>
      </c>
      <c r="B23" s="28" t="s">
        <v>137</v>
      </c>
      <c r="C23" s="27">
        <v>2751678</v>
      </c>
      <c r="D23" s="29">
        <v>5355010556319</v>
      </c>
      <c r="E23" s="29" t="s">
        <v>138</v>
      </c>
      <c r="F23" s="29">
        <v>1</v>
      </c>
      <c r="G23" s="30">
        <v>0</v>
      </c>
      <c r="H23" s="29">
        <v>1</v>
      </c>
      <c r="I23" s="37" t="s">
        <v>26</v>
      </c>
    </row>
    <row r="24" spans="1:9" x14ac:dyDescent="0.2">
      <c r="A24" s="27">
        <v>15</v>
      </c>
      <c r="B24" s="28" t="s">
        <v>178</v>
      </c>
      <c r="C24" s="27" t="s">
        <v>179</v>
      </c>
      <c r="D24" s="29">
        <v>5331010518126</v>
      </c>
      <c r="E24" s="29" t="s">
        <v>46</v>
      </c>
      <c r="F24" s="29">
        <v>1</v>
      </c>
      <c r="G24" s="30">
        <v>0</v>
      </c>
      <c r="H24" s="29">
        <v>1</v>
      </c>
      <c r="I24" s="37" t="s">
        <v>172</v>
      </c>
    </row>
    <row r="25" spans="1:9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150</v>
      </c>
      <c r="F25" s="29">
        <v>1</v>
      </c>
      <c r="G25" s="30">
        <v>0</v>
      </c>
      <c r="H25" s="29">
        <v>1</v>
      </c>
      <c r="I25" s="37" t="s">
        <v>34</v>
      </c>
    </row>
    <row r="26" spans="1:9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30">
        <v>0</v>
      </c>
      <c r="H26" s="29">
        <f>F26*1</f>
        <v>2</v>
      </c>
      <c r="I26" s="35" t="s">
        <v>172</v>
      </c>
    </row>
    <row r="27" spans="1:9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30">
        <v>0</v>
      </c>
      <c r="H27" s="29">
        <f>F27*1</f>
        <v>1</v>
      </c>
      <c r="I27" s="35" t="s">
        <v>172</v>
      </c>
    </row>
    <row r="28" spans="1:9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66</v>
      </c>
      <c r="F28" s="29">
        <v>1</v>
      </c>
      <c r="G28" s="30">
        <v>0</v>
      </c>
      <c r="H28" s="29">
        <f>F28*1</f>
        <v>1</v>
      </c>
      <c r="I28" s="35" t="s">
        <v>175</v>
      </c>
    </row>
    <row r="29" spans="1:9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30">
        <v>0</v>
      </c>
      <c r="H29" s="29">
        <v>1</v>
      </c>
      <c r="I29" s="38" t="s">
        <v>35</v>
      </c>
    </row>
    <row r="30" spans="1:9" x14ac:dyDescent="0.2">
      <c r="A30" s="27">
        <v>22</v>
      </c>
      <c r="B30" s="28" t="s">
        <v>164</v>
      </c>
      <c r="C30" s="32" t="s">
        <v>165</v>
      </c>
      <c r="D30" s="29">
        <v>5302005299442</v>
      </c>
      <c r="E30" s="29" t="s">
        <v>153</v>
      </c>
      <c r="F30" s="29">
        <v>1</v>
      </c>
      <c r="G30" s="30">
        <v>0</v>
      </c>
      <c r="H30" s="29">
        <v>1</v>
      </c>
      <c r="I30" s="38" t="s">
        <v>42</v>
      </c>
    </row>
    <row r="31" spans="1:9" x14ac:dyDescent="0.2">
      <c r="A31" s="5">
        <v>23</v>
      </c>
      <c r="B31" s="4" t="s">
        <v>112</v>
      </c>
      <c r="C31" s="5" t="s">
        <v>95</v>
      </c>
      <c r="D31" s="7">
        <v>5331005797918</v>
      </c>
      <c r="E31" s="7" t="s">
        <v>46</v>
      </c>
      <c r="F31" s="7">
        <v>3</v>
      </c>
      <c r="G31" s="25">
        <v>0</v>
      </c>
      <c r="H31" s="7">
        <f>F31*1</f>
        <v>3</v>
      </c>
      <c r="I31" s="34" t="s">
        <v>172</v>
      </c>
    </row>
    <row r="32" spans="1:9" x14ac:dyDescent="0.2">
      <c r="A32" s="5">
        <v>24</v>
      </c>
      <c r="B32" s="4" t="s">
        <v>108</v>
      </c>
      <c r="C32" s="5" t="s">
        <v>185</v>
      </c>
      <c r="D32" s="7">
        <v>5331008045694</v>
      </c>
      <c r="E32" s="7" t="s">
        <v>46</v>
      </c>
      <c r="F32" s="7">
        <v>1</v>
      </c>
      <c r="G32" s="25">
        <v>0</v>
      </c>
      <c r="H32" s="7">
        <f>F32*1</f>
        <v>1</v>
      </c>
      <c r="I32" s="34" t="s">
        <v>172</v>
      </c>
    </row>
    <row r="33" spans="1:9" x14ac:dyDescent="0.2">
      <c r="A33" s="5">
        <v>25</v>
      </c>
      <c r="B33" s="3" t="s">
        <v>101</v>
      </c>
      <c r="C33" s="5" t="s">
        <v>58</v>
      </c>
      <c r="D33" s="7">
        <v>5331005798157</v>
      </c>
      <c r="E33" s="7" t="s">
        <v>46</v>
      </c>
      <c r="F33" s="7">
        <v>1</v>
      </c>
      <c r="G33" s="25">
        <v>0</v>
      </c>
      <c r="H33" s="7">
        <f>F33*1</f>
        <v>1</v>
      </c>
      <c r="I33" s="34" t="s">
        <v>172</v>
      </c>
    </row>
    <row r="34" spans="1:9" x14ac:dyDescent="0.2">
      <c r="A34" s="5">
        <v>26</v>
      </c>
      <c r="B34" s="3" t="s">
        <v>104</v>
      </c>
      <c r="C34" s="5" t="s">
        <v>64</v>
      </c>
      <c r="D34" s="7">
        <v>5331005797925</v>
      </c>
      <c r="E34" s="7" t="s">
        <v>46</v>
      </c>
      <c r="F34" s="7">
        <v>1</v>
      </c>
      <c r="G34" s="25">
        <v>0</v>
      </c>
      <c r="H34" s="7">
        <f>F34*1</f>
        <v>1</v>
      </c>
      <c r="I34" s="34" t="s">
        <v>172</v>
      </c>
    </row>
    <row r="35" spans="1:9" x14ac:dyDescent="0.2">
      <c r="A35" s="26">
        <v>27</v>
      </c>
      <c r="B35" s="3" t="s">
        <v>193</v>
      </c>
      <c r="C35" s="44" t="s">
        <v>194</v>
      </c>
      <c r="D35" s="7">
        <v>5305005299399</v>
      </c>
      <c r="E35" s="7" t="s">
        <v>195</v>
      </c>
      <c r="F35" s="7">
        <v>4</v>
      </c>
      <c r="G35" s="25">
        <v>0</v>
      </c>
      <c r="H35" s="7">
        <v>4</v>
      </c>
      <c r="I35" s="26" t="s">
        <v>196</v>
      </c>
    </row>
    <row r="36" spans="1:9" x14ac:dyDescent="0.2">
      <c r="A36" s="5">
        <v>29</v>
      </c>
      <c r="B36" s="3" t="s">
        <v>142</v>
      </c>
      <c r="C36" s="26" t="s">
        <v>143</v>
      </c>
      <c r="D36" s="7">
        <v>5310013384121</v>
      </c>
      <c r="E36" s="7" t="s">
        <v>141</v>
      </c>
      <c r="F36" s="7">
        <v>10</v>
      </c>
      <c r="G36" s="25">
        <v>0</v>
      </c>
      <c r="H36" s="7">
        <v>10</v>
      </c>
      <c r="I36" s="36" t="s">
        <v>28</v>
      </c>
    </row>
    <row r="37" spans="1:9" x14ac:dyDescent="0.2">
      <c r="A37" s="5">
        <v>30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25">
        <v>0</v>
      </c>
      <c r="H37" s="7">
        <v>8</v>
      </c>
      <c r="I37" s="36" t="s">
        <v>37</v>
      </c>
    </row>
    <row r="38" spans="1:9" x14ac:dyDescent="0.2">
      <c r="A38" s="5">
        <v>31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25">
        <v>0</v>
      </c>
      <c r="H38" s="7">
        <f t="shared" ref="H38:H47" si="0">F38*1</f>
        <v>1</v>
      </c>
      <c r="I38" s="34" t="s">
        <v>172</v>
      </c>
    </row>
    <row r="39" spans="1:9" x14ac:dyDescent="0.2">
      <c r="A39" s="5">
        <v>32</v>
      </c>
      <c r="B39" s="3" t="s">
        <v>122</v>
      </c>
      <c r="C39" s="5" t="s">
        <v>53</v>
      </c>
      <c r="D39" s="7">
        <v>5330005821541</v>
      </c>
      <c r="E39" s="7" t="s">
        <v>48</v>
      </c>
      <c r="F39" s="7">
        <v>2</v>
      </c>
      <c r="G39" s="25">
        <v>0</v>
      </c>
      <c r="H39" s="7">
        <f t="shared" si="0"/>
        <v>2</v>
      </c>
      <c r="I39" s="34" t="s">
        <v>30</v>
      </c>
    </row>
    <row r="40" spans="1:9" x14ac:dyDescent="0.2">
      <c r="A40" s="5">
        <v>33</v>
      </c>
      <c r="B40" s="3" t="s">
        <v>113</v>
      </c>
      <c r="C40" s="5" t="s">
        <v>55</v>
      </c>
      <c r="D40" s="7">
        <v>5331010949301</v>
      </c>
      <c r="E40" s="7" t="s">
        <v>56</v>
      </c>
      <c r="F40" s="7">
        <v>1</v>
      </c>
      <c r="G40" s="25">
        <v>0</v>
      </c>
      <c r="H40" s="7">
        <f t="shared" si="0"/>
        <v>1</v>
      </c>
      <c r="I40" s="34" t="s">
        <v>172</v>
      </c>
    </row>
    <row r="41" spans="1:9" x14ac:dyDescent="0.2">
      <c r="A41" s="5">
        <v>34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25">
        <v>0</v>
      </c>
      <c r="H41" s="7">
        <f t="shared" si="0"/>
        <v>4</v>
      </c>
      <c r="I41" s="34" t="s">
        <v>31</v>
      </c>
    </row>
    <row r="42" spans="1:9" x14ac:dyDescent="0.2">
      <c r="A42" s="5">
        <v>35</v>
      </c>
      <c r="B42" s="3" t="s">
        <v>116</v>
      </c>
      <c r="C42" s="5" t="s">
        <v>74</v>
      </c>
      <c r="D42" s="7">
        <v>5340008041222</v>
      </c>
      <c r="E42" s="7" t="s">
        <v>66</v>
      </c>
      <c r="F42" s="7">
        <v>1</v>
      </c>
      <c r="G42" s="25">
        <v>0</v>
      </c>
      <c r="H42" s="7">
        <f t="shared" si="0"/>
        <v>1</v>
      </c>
      <c r="I42" s="34" t="s">
        <v>173</v>
      </c>
    </row>
    <row r="43" spans="1:9" x14ac:dyDescent="0.2">
      <c r="A43" s="5">
        <v>36</v>
      </c>
      <c r="B43" s="3" t="s">
        <v>117</v>
      </c>
      <c r="C43" s="5" t="s">
        <v>76</v>
      </c>
      <c r="D43" s="7">
        <v>5330010549795</v>
      </c>
      <c r="E43" s="7" t="s">
        <v>77</v>
      </c>
      <c r="F43" s="7">
        <v>1</v>
      </c>
      <c r="G43" s="25">
        <v>0</v>
      </c>
      <c r="H43" s="7">
        <f t="shared" si="0"/>
        <v>1</v>
      </c>
      <c r="I43" s="34" t="s">
        <v>38</v>
      </c>
    </row>
    <row r="44" spans="1:9" x14ac:dyDescent="0.2">
      <c r="A44" s="5">
        <v>37</v>
      </c>
      <c r="B44" s="3" t="s">
        <v>118</v>
      </c>
      <c r="C44" s="5" t="s">
        <v>79</v>
      </c>
      <c r="D44" s="7">
        <v>5331010568717</v>
      </c>
      <c r="E44" s="7" t="s">
        <v>80</v>
      </c>
      <c r="F44" s="7">
        <v>1</v>
      </c>
      <c r="G44" s="25">
        <v>0</v>
      </c>
      <c r="H44" s="7">
        <f t="shared" si="0"/>
        <v>1</v>
      </c>
      <c r="I44" s="34" t="s">
        <v>126</v>
      </c>
    </row>
    <row r="45" spans="1:9" x14ac:dyDescent="0.2">
      <c r="A45" s="5">
        <v>38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25">
        <v>0</v>
      </c>
      <c r="H45" s="7">
        <f t="shared" si="0"/>
        <v>1</v>
      </c>
      <c r="I45" s="34" t="s">
        <v>40</v>
      </c>
    </row>
    <row r="46" spans="1:9" x14ac:dyDescent="0.2">
      <c r="A46" s="5">
        <v>39</v>
      </c>
      <c r="B46" s="3" t="s">
        <v>120</v>
      </c>
      <c r="C46" s="5" t="s">
        <v>86</v>
      </c>
      <c r="D46" s="7">
        <v>5330010549796</v>
      </c>
      <c r="E46" s="7" t="s">
        <v>77</v>
      </c>
      <c r="F46" s="7">
        <v>1</v>
      </c>
      <c r="G46" s="25">
        <v>0</v>
      </c>
      <c r="H46" s="7">
        <f t="shared" si="0"/>
        <v>1</v>
      </c>
      <c r="I46" s="34" t="s">
        <v>92</v>
      </c>
    </row>
    <row r="47" spans="1:9" x14ac:dyDescent="0.2">
      <c r="A47" s="5">
        <v>40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25">
        <v>0</v>
      </c>
      <c r="H47" s="7">
        <f t="shared" si="0"/>
        <v>1</v>
      </c>
      <c r="I47" s="34" t="s">
        <v>126</v>
      </c>
    </row>
    <row r="48" spans="1:9" x14ac:dyDescent="0.2">
      <c r="A48" s="5">
        <v>41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25">
        <v>0</v>
      </c>
      <c r="H48" s="7">
        <v>8</v>
      </c>
      <c r="I48" s="36" t="s">
        <v>32</v>
      </c>
    </row>
    <row r="49" spans="1:9" x14ac:dyDescent="0.2">
      <c r="A49" s="5">
        <v>42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25">
        <v>0</v>
      </c>
      <c r="H49" s="7">
        <v>6</v>
      </c>
      <c r="I49" s="36" t="s">
        <v>43</v>
      </c>
    </row>
  </sheetData>
  <sortState ref="A10:I50">
    <sortCondition ref="B10"/>
  </sortState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F32" sqref="F3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9"/>
      <c r="B1" s="9"/>
      <c r="C1" s="46" t="s">
        <v>3</v>
      </c>
      <c r="D1" s="11" t="s">
        <v>100</v>
      </c>
      <c r="E1" s="12"/>
      <c r="F1" s="12"/>
      <c r="G1" s="13" t="s">
        <v>4</v>
      </c>
      <c r="H1" s="16" t="s">
        <v>198</v>
      </c>
    </row>
    <row r="2" spans="1:9" x14ac:dyDescent="0.2">
      <c r="A2" s="9"/>
      <c r="B2" s="9"/>
      <c r="C2" s="46" t="s">
        <v>6</v>
      </c>
      <c r="D2" s="47" t="s">
        <v>50</v>
      </c>
      <c r="E2" s="48"/>
      <c r="F2" s="12"/>
      <c r="G2" s="13" t="s">
        <v>7</v>
      </c>
      <c r="H2" s="22">
        <v>42159</v>
      </c>
    </row>
    <row r="3" spans="1:9" x14ac:dyDescent="0.2">
      <c r="A3" s="9"/>
      <c r="B3" s="9"/>
      <c r="C3" s="46" t="s">
        <v>8</v>
      </c>
      <c r="D3" s="15" t="s">
        <v>21</v>
      </c>
      <c r="E3" s="16" t="s">
        <v>199</v>
      </c>
      <c r="F3" s="12"/>
      <c r="G3" s="12"/>
      <c r="H3" s="12"/>
      <c r="I3" s="12"/>
    </row>
    <row r="4" spans="1:9" x14ac:dyDescent="0.2">
      <c r="A4" s="9"/>
      <c r="B4" s="9"/>
      <c r="C4" s="46" t="s">
        <v>9</v>
      </c>
      <c r="D4" s="2" t="s">
        <v>22</v>
      </c>
      <c r="E4" s="46"/>
      <c r="F4" s="12"/>
      <c r="G4" s="12"/>
      <c r="H4" s="12"/>
      <c r="I4" s="12"/>
    </row>
    <row r="5" spans="1:9" x14ac:dyDescent="0.2">
      <c r="A5" s="9"/>
      <c r="B5" s="16" t="s">
        <v>17</v>
      </c>
      <c r="C5" s="46" t="s">
        <v>10</v>
      </c>
      <c r="D5" s="49" t="s">
        <v>197</v>
      </c>
      <c r="E5" s="50"/>
      <c r="F5" s="50"/>
      <c r="G5" s="12"/>
      <c r="H5" s="12"/>
      <c r="I5" s="12"/>
    </row>
    <row r="6" spans="1:9" x14ac:dyDescent="0.2">
      <c r="A6" s="9"/>
      <c r="B6" s="16" t="s">
        <v>23</v>
      </c>
      <c r="C6" s="46" t="s">
        <v>11</v>
      </c>
      <c r="D6" s="15">
        <v>192</v>
      </c>
      <c r="E6" s="16" t="s">
        <v>51</v>
      </c>
      <c r="F6" s="12"/>
      <c r="G6" s="12"/>
      <c r="H6" s="12"/>
      <c r="I6" s="12"/>
    </row>
    <row r="7" spans="1:9" x14ac:dyDescent="0.2">
      <c r="A7" s="9"/>
      <c r="B7" s="9"/>
      <c r="C7" s="46" t="s">
        <v>12</v>
      </c>
      <c r="D7" s="15">
        <v>16</v>
      </c>
      <c r="F7" s="12"/>
      <c r="G7" s="12"/>
      <c r="H7" s="12"/>
      <c r="I7" s="12"/>
    </row>
    <row r="8" spans="1:9" x14ac:dyDescent="0.2">
      <c r="A8" s="9"/>
      <c r="B8" s="9"/>
      <c r="C8" s="46"/>
      <c r="D8" s="15"/>
      <c r="E8" s="12"/>
      <c r="F8" s="12"/>
      <c r="G8" s="12"/>
      <c r="H8" s="12"/>
      <c r="I8" s="12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9" x14ac:dyDescent="0.2">
      <c r="A10" s="5">
        <v>1</v>
      </c>
      <c r="B10" s="3" t="s">
        <v>157</v>
      </c>
      <c r="C10" s="26" t="s">
        <v>158</v>
      </c>
      <c r="D10" s="7">
        <v>5310008943638</v>
      </c>
      <c r="E10" s="7" t="s">
        <v>201</v>
      </c>
      <c r="F10" s="7">
        <v>1</v>
      </c>
      <c r="G10" s="7">
        <v>1</v>
      </c>
      <c r="H10" s="36" t="s">
        <v>36</v>
      </c>
    </row>
    <row r="11" spans="1:9" x14ac:dyDescent="0.2">
      <c r="A11" s="5">
        <v>2</v>
      </c>
      <c r="B11" s="3" t="s">
        <v>103</v>
      </c>
      <c r="C11" s="5" t="s">
        <v>47</v>
      </c>
      <c r="D11" s="7">
        <v>5331008052966</v>
      </c>
      <c r="E11" s="5" t="s">
        <v>46</v>
      </c>
      <c r="F11" s="5">
        <v>3</v>
      </c>
      <c r="G11" s="5">
        <f>F11*1</f>
        <v>3</v>
      </c>
      <c r="H11" s="33" t="s">
        <v>172</v>
      </c>
    </row>
    <row r="12" spans="1:9" x14ac:dyDescent="0.2">
      <c r="A12" s="5">
        <v>3</v>
      </c>
      <c r="B12" s="3" t="s">
        <v>151</v>
      </c>
      <c r="C12" s="26" t="s">
        <v>152</v>
      </c>
      <c r="D12" s="7">
        <v>5305009254774</v>
      </c>
      <c r="E12" s="7" t="s">
        <v>202</v>
      </c>
      <c r="F12" s="7">
        <v>10</v>
      </c>
      <c r="G12" s="7">
        <v>10</v>
      </c>
      <c r="H12" s="36" t="s">
        <v>45</v>
      </c>
    </row>
    <row r="13" spans="1:9" x14ac:dyDescent="0.2">
      <c r="A13" s="5">
        <v>4</v>
      </c>
      <c r="B13" s="3" t="s">
        <v>166</v>
      </c>
      <c r="C13" s="26" t="s">
        <v>167</v>
      </c>
      <c r="D13" s="7">
        <v>5305005285293</v>
      </c>
      <c r="E13" s="7" t="s">
        <v>202</v>
      </c>
      <c r="F13" s="7">
        <v>3</v>
      </c>
      <c r="G13" s="7">
        <v>3</v>
      </c>
      <c r="H13" s="36" t="s">
        <v>44</v>
      </c>
    </row>
    <row r="14" spans="1:9" x14ac:dyDescent="0.2">
      <c r="A14" s="5">
        <v>5</v>
      </c>
      <c r="B14" s="3" t="s">
        <v>182</v>
      </c>
      <c r="C14" s="26" t="s">
        <v>140</v>
      </c>
      <c r="D14" s="7">
        <v>5310013522752</v>
      </c>
      <c r="E14" s="7" t="s">
        <v>203</v>
      </c>
      <c r="F14" s="7">
        <v>6</v>
      </c>
      <c r="G14" s="7">
        <v>6</v>
      </c>
      <c r="H14" s="36" t="s">
        <v>33</v>
      </c>
    </row>
    <row r="15" spans="1:9" x14ac:dyDescent="0.2">
      <c r="A15" s="5">
        <v>6</v>
      </c>
      <c r="B15" s="3" t="s">
        <v>102</v>
      </c>
      <c r="C15" s="5" t="s">
        <v>62</v>
      </c>
      <c r="D15" s="7">
        <v>5331000062249</v>
      </c>
      <c r="E15" s="7" t="s">
        <v>46</v>
      </c>
      <c r="F15" s="7">
        <v>1</v>
      </c>
      <c r="G15" s="7">
        <f>F15*1</f>
        <v>1</v>
      </c>
      <c r="H15" s="34" t="s">
        <v>172</v>
      </c>
    </row>
    <row r="16" spans="1:9" x14ac:dyDescent="0.2">
      <c r="A16" s="5">
        <v>7</v>
      </c>
      <c r="B16" s="4" t="s">
        <v>109</v>
      </c>
      <c r="C16" s="5" t="s">
        <v>84</v>
      </c>
      <c r="D16" s="7">
        <v>5340004333253</v>
      </c>
      <c r="E16" s="7" t="s">
        <v>191</v>
      </c>
      <c r="F16" s="7">
        <v>3</v>
      </c>
      <c r="G16" s="7">
        <f>F16*1</f>
        <v>3</v>
      </c>
      <c r="H16" s="34" t="s">
        <v>94</v>
      </c>
    </row>
    <row r="17" spans="1:8" x14ac:dyDescent="0.2">
      <c r="A17" s="5">
        <v>8</v>
      </c>
      <c r="B17" s="4" t="s">
        <v>105</v>
      </c>
      <c r="C17" s="5" t="s">
        <v>65</v>
      </c>
      <c r="D17" s="7">
        <v>5340008041230</v>
      </c>
      <c r="E17" s="7" t="s">
        <v>191</v>
      </c>
      <c r="F17" s="7">
        <v>1</v>
      </c>
      <c r="G17" s="7">
        <f>F17*1</f>
        <v>1</v>
      </c>
      <c r="H17" s="34" t="s">
        <v>176</v>
      </c>
    </row>
    <row r="18" spans="1:8" x14ac:dyDescent="0.2">
      <c r="A18" s="5">
        <v>9</v>
      </c>
      <c r="B18" s="3" t="s">
        <v>146</v>
      </c>
      <c r="C18" s="26" t="s">
        <v>147</v>
      </c>
      <c r="D18" s="7">
        <v>5310006853744</v>
      </c>
      <c r="E18" s="7" t="s">
        <v>203</v>
      </c>
      <c r="F18" s="7">
        <v>8</v>
      </c>
      <c r="G18" s="7">
        <v>8</v>
      </c>
      <c r="H18" s="36" t="s">
        <v>25</v>
      </c>
    </row>
    <row r="19" spans="1:8" x14ac:dyDescent="0.2">
      <c r="A19" s="5">
        <v>10</v>
      </c>
      <c r="B19" s="4" t="s">
        <v>110</v>
      </c>
      <c r="C19" s="5" t="s">
        <v>90</v>
      </c>
      <c r="D19" s="7">
        <v>5315000589727</v>
      </c>
      <c r="E19" s="7" t="s">
        <v>91</v>
      </c>
      <c r="F19" s="7">
        <v>1</v>
      </c>
      <c r="G19" s="7">
        <f>F19*1</f>
        <v>1</v>
      </c>
      <c r="H19" s="34" t="s">
        <v>174</v>
      </c>
    </row>
    <row r="20" spans="1:8" x14ac:dyDescent="0.2">
      <c r="A20" s="27">
        <v>11</v>
      </c>
      <c r="B20" s="28" t="s">
        <v>132</v>
      </c>
      <c r="C20" s="27">
        <v>2751674</v>
      </c>
      <c r="D20" s="29">
        <v>1650011362877</v>
      </c>
      <c r="E20" s="29" t="s">
        <v>204</v>
      </c>
      <c r="F20" s="29">
        <v>1</v>
      </c>
      <c r="G20" s="29">
        <v>1</v>
      </c>
      <c r="H20" s="37" t="s">
        <v>39</v>
      </c>
    </row>
    <row r="21" spans="1:8" x14ac:dyDescent="0.2">
      <c r="A21" s="27">
        <v>12</v>
      </c>
      <c r="B21" s="28" t="s">
        <v>134</v>
      </c>
      <c r="C21" s="27">
        <v>2741676</v>
      </c>
      <c r="D21" s="29">
        <v>5330010551205</v>
      </c>
      <c r="E21" s="29" t="s">
        <v>135</v>
      </c>
      <c r="F21" s="29">
        <v>1</v>
      </c>
      <c r="G21" s="29">
        <v>1</v>
      </c>
      <c r="H21" s="37" t="s">
        <v>172</v>
      </c>
    </row>
    <row r="22" spans="1:8" x14ac:dyDescent="0.2">
      <c r="A22" s="27">
        <v>13</v>
      </c>
      <c r="B22" s="28" t="s">
        <v>136</v>
      </c>
      <c r="C22" s="27">
        <v>2751677</v>
      </c>
      <c r="D22" s="29">
        <v>5330010552862</v>
      </c>
      <c r="E22" s="29" t="s">
        <v>135</v>
      </c>
      <c r="F22" s="29">
        <v>1</v>
      </c>
      <c r="G22" s="29">
        <v>1</v>
      </c>
      <c r="H22" s="37" t="s">
        <v>172</v>
      </c>
    </row>
    <row r="23" spans="1:8" x14ac:dyDescent="0.2">
      <c r="A23" s="27">
        <v>14</v>
      </c>
      <c r="B23" s="28" t="s">
        <v>137</v>
      </c>
      <c r="C23" s="27">
        <v>2751678</v>
      </c>
      <c r="D23" s="29">
        <v>5355010556319</v>
      </c>
      <c r="E23" s="29" t="s">
        <v>205</v>
      </c>
      <c r="F23" s="29">
        <v>1</v>
      </c>
      <c r="G23" s="29">
        <v>1</v>
      </c>
      <c r="H23" s="37" t="s">
        <v>26</v>
      </c>
    </row>
    <row r="24" spans="1:8" x14ac:dyDescent="0.2">
      <c r="A24" s="27">
        <v>15</v>
      </c>
      <c r="B24" s="28" t="s">
        <v>178</v>
      </c>
      <c r="C24" s="27" t="s">
        <v>179</v>
      </c>
      <c r="D24" s="29">
        <v>5331010518126</v>
      </c>
      <c r="E24" s="29" t="s">
        <v>46</v>
      </c>
      <c r="F24" s="29">
        <v>1</v>
      </c>
      <c r="G24" s="29">
        <v>1</v>
      </c>
      <c r="H24" s="37" t="s">
        <v>172</v>
      </c>
    </row>
    <row r="25" spans="1:8" x14ac:dyDescent="0.2">
      <c r="A25" s="27">
        <v>16</v>
      </c>
      <c r="B25" s="28" t="s">
        <v>148</v>
      </c>
      <c r="C25" s="27" t="s">
        <v>149</v>
      </c>
      <c r="D25" s="29">
        <v>5340002008560</v>
      </c>
      <c r="E25" s="29" t="s">
        <v>206</v>
      </c>
      <c r="F25" s="29">
        <v>1</v>
      </c>
      <c r="G25" s="29">
        <v>1</v>
      </c>
      <c r="H25" s="37" t="s">
        <v>34</v>
      </c>
    </row>
    <row r="26" spans="1:8" x14ac:dyDescent="0.2">
      <c r="A26" s="27">
        <v>17</v>
      </c>
      <c r="B26" s="31" t="s">
        <v>106</v>
      </c>
      <c r="C26" s="27" t="s">
        <v>68</v>
      </c>
      <c r="D26" s="29">
        <v>5331001085691</v>
      </c>
      <c r="E26" s="29" t="s">
        <v>46</v>
      </c>
      <c r="F26" s="29">
        <v>2</v>
      </c>
      <c r="G26" s="29">
        <f>F26*1</f>
        <v>2</v>
      </c>
      <c r="H26" s="35" t="s">
        <v>172</v>
      </c>
    </row>
    <row r="27" spans="1:8" x14ac:dyDescent="0.2">
      <c r="A27" s="27">
        <v>18</v>
      </c>
      <c r="B27" s="31" t="s">
        <v>107</v>
      </c>
      <c r="C27" s="27" t="s">
        <v>69</v>
      </c>
      <c r="D27" s="29">
        <v>5331002518839</v>
      </c>
      <c r="E27" s="29" t="s">
        <v>46</v>
      </c>
      <c r="F27" s="29">
        <v>1</v>
      </c>
      <c r="G27" s="29">
        <f>F27*1</f>
        <v>1</v>
      </c>
      <c r="H27" s="35" t="s">
        <v>172</v>
      </c>
    </row>
    <row r="28" spans="1:8" x14ac:dyDescent="0.2">
      <c r="A28" s="27">
        <v>19</v>
      </c>
      <c r="B28" s="31" t="s">
        <v>111</v>
      </c>
      <c r="C28" s="27" t="s">
        <v>93</v>
      </c>
      <c r="D28" s="29">
        <v>5340001409593</v>
      </c>
      <c r="E28" s="29" t="s">
        <v>191</v>
      </c>
      <c r="F28" s="29">
        <v>1</v>
      </c>
      <c r="G28" s="29">
        <f>F28*1</f>
        <v>1</v>
      </c>
      <c r="H28" s="35" t="s">
        <v>175</v>
      </c>
    </row>
    <row r="29" spans="1:8" x14ac:dyDescent="0.2">
      <c r="A29" s="27">
        <v>20</v>
      </c>
      <c r="B29" s="28" t="s">
        <v>154</v>
      </c>
      <c r="C29" s="32" t="s">
        <v>155</v>
      </c>
      <c r="D29" s="29">
        <v>5325002906163</v>
      </c>
      <c r="E29" s="29" t="s">
        <v>156</v>
      </c>
      <c r="F29" s="29">
        <v>1</v>
      </c>
      <c r="G29" s="29">
        <v>1</v>
      </c>
      <c r="H29" s="38" t="s">
        <v>35</v>
      </c>
    </row>
    <row r="30" spans="1:8" x14ac:dyDescent="0.2">
      <c r="A30" s="27">
        <v>21</v>
      </c>
      <c r="B30" s="28" t="s">
        <v>164</v>
      </c>
      <c r="C30" s="32" t="s">
        <v>165</v>
      </c>
      <c r="D30" s="29">
        <v>5302005299442</v>
      </c>
      <c r="E30" s="29" t="s">
        <v>202</v>
      </c>
      <c r="F30" s="29">
        <v>1</v>
      </c>
      <c r="G30" s="29">
        <v>1</v>
      </c>
      <c r="H30" s="38" t="s">
        <v>42</v>
      </c>
    </row>
    <row r="31" spans="1:8" x14ac:dyDescent="0.2">
      <c r="A31" s="5">
        <v>22</v>
      </c>
      <c r="B31" s="4" t="s">
        <v>112</v>
      </c>
      <c r="C31" s="5" t="s">
        <v>95</v>
      </c>
      <c r="D31" s="7">
        <v>5331005797918</v>
      </c>
      <c r="E31" s="7" t="s">
        <v>46</v>
      </c>
      <c r="F31" s="7">
        <v>3</v>
      </c>
      <c r="G31" s="7">
        <f>F31*1</f>
        <v>3</v>
      </c>
      <c r="H31" s="34" t="s">
        <v>172</v>
      </c>
    </row>
    <row r="32" spans="1:8" x14ac:dyDescent="0.2">
      <c r="A32" s="5">
        <v>23</v>
      </c>
      <c r="B32" s="4" t="s">
        <v>108</v>
      </c>
      <c r="C32" s="5" t="s">
        <v>185</v>
      </c>
      <c r="D32" s="7">
        <v>5331008045694</v>
      </c>
      <c r="E32" s="7" t="s">
        <v>46</v>
      </c>
      <c r="F32" s="7">
        <v>1</v>
      </c>
      <c r="G32" s="7">
        <f>F32*1</f>
        <v>1</v>
      </c>
      <c r="H32" s="34" t="s">
        <v>172</v>
      </c>
    </row>
    <row r="33" spans="1:8" x14ac:dyDescent="0.2">
      <c r="A33" s="5">
        <v>24</v>
      </c>
      <c r="B33" s="3" t="s">
        <v>101</v>
      </c>
      <c r="C33" s="5" t="s">
        <v>58</v>
      </c>
      <c r="D33" s="7">
        <v>5331005798157</v>
      </c>
      <c r="E33" s="7" t="s">
        <v>46</v>
      </c>
      <c r="F33" s="7">
        <v>1</v>
      </c>
      <c r="G33" s="7">
        <f>F33*1</f>
        <v>1</v>
      </c>
      <c r="H33" s="34" t="s">
        <v>172</v>
      </c>
    </row>
    <row r="34" spans="1:8" x14ac:dyDescent="0.2">
      <c r="A34" s="5">
        <v>25</v>
      </c>
      <c r="B34" s="3" t="s">
        <v>104</v>
      </c>
      <c r="C34" s="5" t="s">
        <v>64</v>
      </c>
      <c r="D34" s="7">
        <v>5331005797925</v>
      </c>
      <c r="E34" s="7" t="s">
        <v>46</v>
      </c>
      <c r="F34" s="7">
        <v>1</v>
      </c>
      <c r="G34" s="7">
        <f>F34*1</f>
        <v>1</v>
      </c>
      <c r="H34" s="34" t="s">
        <v>172</v>
      </c>
    </row>
    <row r="35" spans="1:8" x14ac:dyDescent="0.2">
      <c r="A35" s="26">
        <v>26</v>
      </c>
      <c r="B35" s="3" t="s">
        <v>193</v>
      </c>
      <c r="C35" s="44" t="s">
        <v>194</v>
      </c>
      <c r="D35" s="7">
        <v>5305005299399</v>
      </c>
      <c r="E35" s="7" t="s">
        <v>195</v>
      </c>
      <c r="F35" s="7">
        <v>4</v>
      </c>
      <c r="G35" s="7">
        <v>4</v>
      </c>
      <c r="H35" s="26" t="s">
        <v>196</v>
      </c>
    </row>
    <row r="36" spans="1:8" x14ac:dyDescent="0.2">
      <c r="A36" s="5">
        <v>27</v>
      </c>
      <c r="B36" s="3" t="s">
        <v>142</v>
      </c>
      <c r="C36" s="26" t="s">
        <v>143</v>
      </c>
      <c r="D36" s="7">
        <v>5310013384121</v>
      </c>
      <c r="E36" s="7" t="s">
        <v>203</v>
      </c>
      <c r="F36" s="7">
        <v>10</v>
      </c>
      <c r="G36" s="7">
        <v>10</v>
      </c>
      <c r="H36" s="36" t="s">
        <v>28</v>
      </c>
    </row>
    <row r="37" spans="1:8" x14ac:dyDescent="0.2">
      <c r="A37" s="5">
        <v>28</v>
      </c>
      <c r="B37" s="3" t="s">
        <v>168</v>
      </c>
      <c r="C37" s="26" t="s">
        <v>169</v>
      </c>
      <c r="D37" s="7">
        <v>5310001413010</v>
      </c>
      <c r="E37" s="7" t="s">
        <v>170</v>
      </c>
      <c r="F37" s="7">
        <v>8</v>
      </c>
      <c r="G37" s="7">
        <v>8</v>
      </c>
      <c r="H37" s="36" t="s">
        <v>37</v>
      </c>
    </row>
    <row r="38" spans="1:8" x14ac:dyDescent="0.2">
      <c r="A38" s="5">
        <v>29</v>
      </c>
      <c r="B38" s="3" t="s">
        <v>124</v>
      </c>
      <c r="C38" s="5" t="s">
        <v>60</v>
      </c>
      <c r="D38" s="7">
        <v>5331011178833</v>
      </c>
      <c r="E38" s="7" t="s">
        <v>46</v>
      </c>
      <c r="F38" s="7">
        <v>1</v>
      </c>
      <c r="G38" s="7">
        <f t="shared" ref="G38:G47" si="0">F38*1</f>
        <v>1</v>
      </c>
      <c r="H38" s="34" t="s">
        <v>177</v>
      </c>
    </row>
    <row r="39" spans="1:8" x14ac:dyDescent="0.2">
      <c r="A39" s="5">
        <v>30</v>
      </c>
      <c r="B39" s="3" t="s">
        <v>122</v>
      </c>
      <c r="C39" s="5" t="s">
        <v>53</v>
      </c>
      <c r="D39" s="7">
        <v>5330005821541</v>
      </c>
      <c r="E39" s="7" t="s">
        <v>200</v>
      </c>
      <c r="F39" s="7">
        <v>2</v>
      </c>
      <c r="G39" s="7">
        <f t="shared" si="0"/>
        <v>2</v>
      </c>
      <c r="H39" s="34" t="s">
        <v>30</v>
      </c>
    </row>
    <row r="40" spans="1:8" x14ac:dyDescent="0.2">
      <c r="A40" s="5">
        <v>31</v>
      </c>
      <c r="B40" s="3" t="s">
        <v>113</v>
      </c>
      <c r="C40" s="5" t="s">
        <v>55</v>
      </c>
      <c r="D40" s="7">
        <v>5331010949301</v>
      </c>
      <c r="E40" s="7" t="s">
        <v>46</v>
      </c>
      <c r="F40" s="7">
        <v>1</v>
      </c>
      <c r="G40" s="7">
        <f t="shared" si="0"/>
        <v>1</v>
      </c>
      <c r="H40" s="34" t="s">
        <v>172</v>
      </c>
    </row>
    <row r="41" spans="1:8" x14ac:dyDescent="0.2">
      <c r="A41" s="5">
        <v>32</v>
      </c>
      <c r="B41" s="3" t="s">
        <v>115</v>
      </c>
      <c r="C41" s="5" t="s">
        <v>72</v>
      </c>
      <c r="D41" s="7">
        <v>5306010559731</v>
      </c>
      <c r="E41" s="7" t="s">
        <v>73</v>
      </c>
      <c r="F41" s="7">
        <v>4</v>
      </c>
      <c r="G41" s="7">
        <f t="shared" si="0"/>
        <v>4</v>
      </c>
      <c r="H41" s="34" t="s">
        <v>31</v>
      </c>
    </row>
    <row r="42" spans="1:8" x14ac:dyDescent="0.2">
      <c r="A42" s="5">
        <v>33</v>
      </c>
      <c r="B42" s="3" t="s">
        <v>116</v>
      </c>
      <c r="C42" s="5" t="s">
        <v>74</v>
      </c>
      <c r="D42" s="7">
        <v>5340008041222</v>
      </c>
      <c r="E42" s="7" t="s">
        <v>191</v>
      </c>
      <c r="F42" s="7">
        <v>1</v>
      </c>
      <c r="G42" s="7">
        <f t="shared" si="0"/>
        <v>1</v>
      </c>
      <c r="H42" s="34" t="s">
        <v>173</v>
      </c>
    </row>
    <row r="43" spans="1:8" x14ac:dyDescent="0.2">
      <c r="A43" s="5">
        <v>34</v>
      </c>
      <c r="B43" s="3" t="s">
        <v>117</v>
      </c>
      <c r="C43" s="5" t="s">
        <v>76</v>
      </c>
      <c r="D43" s="7">
        <v>5330010549795</v>
      </c>
      <c r="E43" s="7" t="s">
        <v>200</v>
      </c>
      <c r="F43" s="7">
        <v>1</v>
      </c>
      <c r="G43" s="7">
        <f t="shared" si="0"/>
        <v>1</v>
      </c>
      <c r="H43" s="34" t="s">
        <v>38</v>
      </c>
    </row>
    <row r="44" spans="1:8" x14ac:dyDescent="0.2">
      <c r="A44" s="5">
        <v>35</v>
      </c>
      <c r="B44" s="3" t="s">
        <v>118</v>
      </c>
      <c r="C44" s="5" t="s">
        <v>79</v>
      </c>
      <c r="D44" s="7">
        <v>5331010568717</v>
      </c>
      <c r="E44" s="7" t="s">
        <v>46</v>
      </c>
      <c r="F44" s="7">
        <v>1</v>
      </c>
      <c r="G44" s="7">
        <f t="shared" si="0"/>
        <v>1</v>
      </c>
      <c r="H44" s="34" t="s">
        <v>126</v>
      </c>
    </row>
    <row r="45" spans="1:8" x14ac:dyDescent="0.2">
      <c r="A45" s="5">
        <v>36</v>
      </c>
      <c r="B45" s="3" t="s">
        <v>119</v>
      </c>
      <c r="C45" s="5" t="s">
        <v>82</v>
      </c>
      <c r="D45" s="7">
        <v>5320007775803</v>
      </c>
      <c r="E45" s="7" t="s">
        <v>83</v>
      </c>
      <c r="F45" s="7">
        <v>1</v>
      </c>
      <c r="G45" s="7">
        <f t="shared" si="0"/>
        <v>1</v>
      </c>
      <c r="H45" s="34" t="s">
        <v>40</v>
      </c>
    </row>
    <row r="46" spans="1:8" x14ac:dyDescent="0.2">
      <c r="A46" s="5">
        <v>37</v>
      </c>
      <c r="B46" s="3" t="s">
        <v>120</v>
      </c>
      <c r="C46" s="5" t="s">
        <v>86</v>
      </c>
      <c r="D46" s="7">
        <v>5330010549796</v>
      </c>
      <c r="E46" s="7" t="s">
        <v>200</v>
      </c>
      <c r="F46" s="7">
        <v>1</v>
      </c>
      <c r="G46" s="7">
        <f t="shared" si="0"/>
        <v>1</v>
      </c>
      <c r="H46" s="34" t="s">
        <v>92</v>
      </c>
    </row>
    <row r="47" spans="1:8" x14ac:dyDescent="0.2">
      <c r="A47" s="5">
        <v>38</v>
      </c>
      <c r="B47" s="3" t="s">
        <v>121</v>
      </c>
      <c r="C47" s="5" t="s">
        <v>88</v>
      </c>
      <c r="D47" s="7">
        <v>4310010560918</v>
      </c>
      <c r="E47" s="7" t="s">
        <v>127</v>
      </c>
      <c r="F47" s="7">
        <v>1</v>
      </c>
      <c r="G47" s="7">
        <f t="shared" si="0"/>
        <v>1</v>
      </c>
      <c r="H47" s="34" t="s">
        <v>126</v>
      </c>
    </row>
    <row r="48" spans="1:8" x14ac:dyDescent="0.2">
      <c r="A48" s="5">
        <v>39</v>
      </c>
      <c r="B48" s="3" t="s">
        <v>144</v>
      </c>
      <c r="C48" s="26" t="s">
        <v>145</v>
      </c>
      <c r="D48" s="7">
        <v>5310005157449</v>
      </c>
      <c r="E48" s="7" t="s">
        <v>141</v>
      </c>
      <c r="F48" s="7">
        <v>8</v>
      </c>
      <c r="G48" s="7">
        <v>8</v>
      </c>
      <c r="H48" s="36" t="s">
        <v>32</v>
      </c>
    </row>
    <row r="49" spans="1:8" x14ac:dyDescent="0.2">
      <c r="A49" s="5">
        <v>40</v>
      </c>
      <c r="B49" s="3" t="s">
        <v>162</v>
      </c>
      <c r="C49" s="26" t="s">
        <v>163</v>
      </c>
      <c r="D49" s="7">
        <v>5305000540000</v>
      </c>
      <c r="E49" s="7" t="s">
        <v>153</v>
      </c>
      <c r="F49" s="7">
        <v>6</v>
      </c>
      <c r="G49" s="7">
        <v>6</v>
      </c>
      <c r="H49" s="36" t="s">
        <v>43</v>
      </c>
    </row>
  </sheetData>
  <mergeCells count="2">
    <mergeCell ref="D2:E2"/>
    <mergeCell ref="D5:F5"/>
  </mergeCells>
  <hyperlinks>
    <hyperlink ref="C40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sqref="A1:G41"/>
    </sheetView>
  </sheetViews>
  <sheetFormatPr defaultRowHeight="12.75" x14ac:dyDescent="0.2"/>
  <cols>
    <col min="2" max="2" width="15.5703125" bestFit="1" customWidth="1"/>
    <col min="3" max="3" width="14.140625" bestFit="1" customWidth="1"/>
    <col min="4" max="4" width="19.28515625" bestFit="1" customWidth="1"/>
    <col min="7" max="7" width="10.5703125" bestFit="1" customWidth="1"/>
  </cols>
  <sheetData>
    <row r="1" spans="1:7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20</v>
      </c>
      <c r="G1" s="4" t="s">
        <v>15</v>
      </c>
    </row>
    <row r="2" spans="1:7" x14ac:dyDescent="0.2">
      <c r="A2" s="3" t="s">
        <v>157</v>
      </c>
      <c r="B2" s="26" t="s">
        <v>158</v>
      </c>
      <c r="C2" s="7">
        <v>5310008943638</v>
      </c>
      <c r="D2" s="7" t="s">
        <v>201</v>
      </c>
      <c r="E2" s="7">
        <v>1</v>
      </c>
      <c r="F2" s="7">
        <v>1</v>
      </c>
      <c r="G2" s="36" t="s">
        <v>36</v>
      </c>
    </row>
    <row r="3" spans="1:7" x14ac:dyDescent="0.2">
      <c r="A3" s="3" t="s">
        <v>103</v>
      </c>
      <c r="B3" s="5" t="s">
        <v>47</v>
      </c>
      <c r="C3" s="7">
        <v>5331008052966</v>
      </c>
      <c r="D3" s="5" t="s">
        <v>46</v>
      </c>
      <c r="E3" s="5">
        <v>3</v>
      </c>
      <c r="F3" s="5">
        <f>E3*1</f>
        <v>3</v>
      </c>
      <c r="G3" s="33" t="s">
        <v>172</v>
      </c>
    </row>
    <row r="4" spans="1:7" x14ac:dyDescent="0.2">
      <c r="A4" s="3" t="s">
        <v>151</v>
      </c>
      <c r="B4" s="26" t="s">
        <v>152</v>
      </c>
      <c r="C4" s="7">
        <v>5305009254774</v>
      </c>
      <c r="D4" s="7" t="s">
        <v>202</v>
      </c>
      <c r="E4" s="7">
        <v>10</v>
      </c>
      <c r="F4" s="7">
        <v>10</v>
      </c>
      <c r="G4" s="36" t="s">
        <v>45</v>
      </c>
    </row>
    <row r="5" spans="1:7" x14ac:dyDescent="0.2">
      <c r="A5" s="3" t="s">
        <v>166</v>
      </c>
      <c r="B5" s="26" t="s">
        <v>167</v>
      </c>
      <c r="C5" s="7">
        <v>5305005285293</v>
      </c>
      <c r="D5" s="7" t="s">
        <v>202</v>
      </c>
      <c r="E5" s="7">
        <v>3</v>
      </c>
      <c r="F5" s="7">
        <v>3</v>
      </c>
      <c r="G5" s="36" t="s">
        <v>44</v>
      </c>
    </row>
    <row r="6" spans="1:7" x14ac:dyDescent="0.2">
      <c r="A6" s="3" t="s">
        <v>182</v>
      </c>
      <c r="B6" s="26" t="s">
        <v>140</v>
      </c>
      <c r="C6" s="7">
        <v>5310013522752</v>
      </c>
      <c r="D6" s="7" t="s">
        <v>203</v>
      </c>
      <c r="E6" s="7">
        <v>6</v>
      </c>
      <c r="F6" s="7">
        <v>6</v>
      </c>
      <c r="G6" s="36" t="s">
        <v>33</v>
      </c>
    </row>
    <row r="7" spans="1:7" x14ac:dyDescent="0.2">
      <c r="A7" s="3" t="s">
        <v>102</v>
      </c>
      <c r="B7" s="5" t="s">
        <v>62</v>
      </c>
      <c r="C7" s="7">
        <v>5331000062249</v>
      </c>
      <c r="D7" s="7" t="s">
        <v>46</v>
      </c>
      <c r="E7" s="7">
        <v>1</v>
      </c>
      <c r="F7" s="7">
        <f>E7*1</f>
        <v>1</v>
      </c>
      <c r="G7" s="34" t="s">
        <v>172</v>
      </c>
    </row>
    <row r="8" spans="1:7" x14ac:dyDescent="0.2">
      <c r="A8" s="4" t="s">
        <v>109</v>
      </c>
      <c r="B8" s="5" t="s">
        <v>84</v>
      </c>
      <c r="C8" s="7">
        <v>5340004333253</v>
      </c>
      <c r="D8" s="7" t="s">
        <v>191</v>
      </c>
      <c r="E8" s="7">
        <v>3</v>
      </c>
      <c r="F8" s="7">
        <f>E8*1</f>
        <v>3</v>
      </c>
      <c r="G8" s="34" t="s">
        <v>94</v>
      </c>
    </row>
    <row r="9" spans="1:7" x14ac:dyDescent="0.2">
      <c r="A9" s="4" t="s">
        <v>105</v>
      </c>
      <c r="B9" s="5" t="s">
        <v>65</v>
      </c>
      <c r="C9" s="7">
        <v>5340008041230</v>
      </c>
      <c r="D9" s="7" t="s">
        <v>191</v>
      </c>
      <c r="E9" s="7">
        <v>1</v>
      </c>
      <c r="F9" s="7">
        <f>E9*1</f>
        <v>1</v>
      </c>
      <c r="G9" s="34" t="s">
        <v>176</v>
      </c>
    </row>
    <row r="10" spans="1:7" x14ac:dyDescent="0.2">
      <c r="A10" s="3" t="s">
        <v>146</v>
      </c>
      <c r="B10" s="26" t="s">
        <v>147</v>
      </c>
      <c r="C10" s="7">
        <v>5310006853744</v>
      </c>
      <c r="D10" s="7" t="s">
        <v>203</v>
      </c>
      <c r="E10" s="7">
        <v>8</v>
      </c>
      <c r="F10" s="7">
        <v>8</v>
      </c>
      <c r="G10" s="36" t="s">
        <v>25</v>
      </c>
    </row>
    <row r="11" spans="1:7" x14ac:dyDescent="0.2">
      <c r="A11" s="4" t="s">
        <v>110</v>
      </c>
      <c r="B11" s="5" t="s">
        <v>90</v>
      </c>
      <c r="C11" s="7">
        <v>5315000589727</v>
      </c>
      <c r="D11" s="7" t="s">
        <v>91</v>
      </c>
      <c r="E11" s="7">
        <v>1</v>
      </c>
      <c r="F11" s="7">
        <f>E11*1</f>
        <v>1</v>
      </c>
      <c r="G11" s="34" t="s">
        <v>174</v>
      </c>
    </row>
    <row r="12" spans="1:7" x14ac:dyDescent="0.2">
      <c r="A12" s="28" t="s">
        <v>132</v>
      </c>
      <c r="B12" s="27">
        <v>2751674</v>
      </c>
      <c r="C12" s="29">
        <v>1650011362877</v>
      </c>
      <c r="D12" s="29" t="s">
        <v>204</v>
      </c>
      <c r="E12" s="29">
        <v>1</v>
      </c>
      <c r="F12" s="29">
        <v>1</v>
      </c>
      <c r="G12" s="37" t="s">
        <v>39</v>
      </c>
    </row>
    <row r="13" spans="1:7" x14ac:dyDescent="0.2">
      <c r="A13" s="28" t="s">
        <v>134</v>
      </c>
      <c r="B13" s="27">
        <v>2741676</v>
      </c>
      <c r="C13" s="29">
        <v>5330010551205</v>
      </c>
      <c r="D13" s="29" t="s">
        <v>135</v>
      </c>
      <c r="E13" s="29">
        <v>1</v>
      </c>
      <c r="F13" s="29">
        <v>1</v>
      </c>
      <c r="G13" s="37" t="s">
        <v>172</v>
      </c>
    </row>
    <row r="14" spans="1:7" x14ac:dyDescent="0.2">
      <c r="A14" s="28" t="s">
        <v>136</v>
      </c>
      <c r="B14" s="27">
        <v>2751677</v>
      </c>
      <c r="C14" s="29">
        <v>5330010552862</v>
      </c>
      <c r="D14" s="29" t="s">
        <v>135</v>
      </c>
      <c r="E14" s="29">
        <v>1</v>
      </c>
      <c r="F14" s="29">
        <v>1</v>
      </c>
      <c r="G14" s="37" t="s">
        <v>172</v>
      </c>
    </row>
    <row r="15" spans="1:7" x14ac:dyDescent="0.2">
      <c r="A15" s="28" t="s">
        <v>137</v>
      </c>
      <c r="B15" s="27">
        <v>2751678</v>
      </c>
      <c r="C15" s="29">
        <v>5355010556319</v>
      </c>
      <c r="D15" s="29" t="s">
        <v>205</v>
      </c>
      <c r="E15" s="29">
        <v>1</v>
      </c>
      <c r="F15" s="29">
        <v>1</v>
      </c>
      <c r="G15" s="37" t="s">
        <v>26</v>
      </c>
    </row>
    <row r="16" spans="1:7" x14ac:dyDescent="0.2">
      <c r="A16" s="28" t="s">
        <v>178</v>
      </c>
      <c r="B16" s="27" t="s">
        <v>179</v>
      </c>
      <c r="C16" s="29">
        <v>5331010518126</v>
      </c>
      <c r="D16" s="29" t="s">
        <v>46</v>
      </c>
      <c r="E16" s="29">
        <v>1</v>
      </c>
      <c r="F16" s="29">
        <v>1</v>
      </c>
      <c r="G16" s="37" t="s">
        <v>172</v>
      </c>
    </row>
    <row r="17" spans="1:7" x14ac:dyDescent="0.2">
      <c r="A17" s="28" t="s">
        <v>148</v>
      </c>
      <c r="B17" s="27" t="s">
        <v>149</v>
      </c>
      <c r="C17" s="29">
        <v>5340002008560</v>
      </c>
      <c r="D17" s="29" t="s">
        <v>206</v>
      </c>
      <c r="E17" s="29">
        <v>1</v>
      </c>
      <c r="F17" s="29">
        <v>1</v>
      </c>
      <c r="G17" s="37" t="s">
        <v>34</v>
      </c>
    </row>
    <row r="18" spans="1:7" x14ac:dyDescent="0.2">
      <c r="A18" s="31" t="s">
        <v>106</v>
      </c>
      <c r="B18" s="27" t="s">
        <v>68</v>
      </c>
      <c r="C18" s="29">
        <v>5331001085691</v>
      </c>
      <c r="D18" s="29" t="s">
        <v>46</v>
      </c>
      <c r="E18" s="29">
        <v>2</v>
      </c>
      <c r="F18" s="29">
        <f>E18*1</f>
        <v>2</v>
      </c>
      <c r="G18" s="35" t="s">
        <v>172</v>
      </c>
    </row>
    <row r="19" spans="1:7" x14ac:dyDescent="0.2">
      <c r="A19" s="31" t="s">
        <v>107</v>
      </c>
      <c r="B19" s="27" t="s">
        <v>69</v>
      </c>
      <c r="C19" s="29">
        <v>5331002518839</v>
      </c>
      <c r="D19" s="29" t="s">
        <v>46</v>
      </c>
      <c r="E19" s="29">
        <v>1</v>
      </c>
      <c r="F19" s="29">
        <f>E19*1</f>
        <v>1</v>
      </c>
      <c r="G19" s="35" t="s">
        <v>172</v>
      </c>
    </row>
    <row r="20" spans="1:7" x14ac:dyDescent="0.2">
      <c r="A20" s="31" t="s">
        <v>111</v>
      </c>
      <c r="B20" s="27" t="s">
        <v>93</v>
      </c>
      <c r="C20" s="29">
        <v>5340001409593</v>
      </c>
      <c r="D20" s="29" t="s">
        <v>191</v>
      </c>
      <c r="E20" s="29">
        <v>1</v>
      </c>
      <c r="F20" s="29">
        <f>E20*1</f>
        <v>1</v>
      </c>
      <c r="G20" s="35" t="s">
        <v>175</v>
      </c>
    </row>
    <row r="21" spans="1:7" x14ac:dyDescent="0.2">
      <c r="A21" s="28" t="s">
        <v>154</v>
      </c>
      <c r="B21" s="32" t="s">
        <v>155</v>
      </c>
      <c r="C21" s="29">
        <v>5325002906163</v>
      </c>
      <c r="D21" s="29" t="s">
        <v>156</v>
      </c>
      <c r="E21" s="29">
        <v>1</v>
      </c>
      <c r="F21" s="29">
        <v>1</v>
      </c>
      <c r="G21" s="38" t="s">
        <v>35</v>
      </c>
    </row>
    <row r="22" spans="1:7" x14ac:dyDescent="0.2">
      <c r="A22" s="28" t="s">
        <v>164</v>
      </c>
      <c r="B22" s="32" t="s">
        <v>165</v>
      </c>
      <c r="C22" s="29">
        <v>5302005299442</v>
      </c>
      <c r="D22" s="29" t="s">
        <v>202</v>
      </c>
      <c r="E22" s="29">
        <v>1</v>
      </c>
      <c r="F22" s="29">
        <v>1</v>
      </c>
      <c r="G22" s="38" t="s">
        <v>42</v>
      </c>
    </row>
    <row r="23" spans="1:7" x14ac:dyDescent="0.2">
      <c r="A23" s="4" t="s">
        <v>112</v>
      </c>
      <c r="B23" s="5" t="s">
        <v>95</v>
      </c>
      <c r="C23" s="7">
        <v>5331005797918</v>
      </c>
      <c r="D23" s="7" t="s">
        <v>46</v>
      </c>
      <c r="E23" s="7">
        <v>3</v>
      </c>
      <c r="F23" s="7">
        <f>E23*1</f>
        <v>3</v>
      </c>
      <c r="G23" s="34" t="s">
        <v>172</v>
      </c>
    </row>
    <row r="24" spans="1:7" x14ac:dyDescent="0.2">
      <c r="A24" s="4" t="s">
        <v>108</v>
      </c>
      <c r="B24" s="5" t="s">
        <v>185</v>
      </c>
      <c r="C24" s="7">
        <v>5331008045694</v>
      </c>
      <c r="D24" s="7" t="s">
        <v>46</v>
      </c>
      <c r="E24" s="7">
        <v>1</v>
      </c>
      <c r="F24" s="7">
        <f>E24*1</f>
        <v>1</v>
      </c>
      <c r="G24" s="34" t="s">
        <v>172</v>
      </c>
    </row>
    <row r="25" spans="1:7" x14ac:dyDescent="0.2">
      <c r="A25" s="3" t="s">
        <v>101</v>
      </c>
      <c r="B25" s="5" t="s">
        <v>58</v>
      </c>
      <c r="C25" s="7">
        <v>5331005798157</v>
      </c>
      <c r="D25" s="7" t="s">
        <v>46</v>
      </c>
      <c r="E25" s="7">
        <v>1</v>
      </c>
      <c r="F25" s="7">
        <f>E25*1</f>
        <v>1</v>
      </c>
      <c r="G25" s="34" t="s">
        <v>172</v>
      </c>
    </row>
    <row r="26" spans="1:7" x14ac:dyDescent="0.2">
      <c r="A26" s="3" t="s">
        <v>104</v>
      </c>
      <c r="B26" s="5" t="s">
        <v>64</v>
      </c>
      <c r="C26" s="7">
        <v>5331005797925</v>
      </c>
      <c r="D26" s="7" t="s">
        <v>46</v>
      </c>
      <c r="E26" s="7">
        <v>1</v>
      </c>
      <c r="F26" s="7">
        <f>E26*1</f>
        <v>1</v>
      </c>
      <c r="G26" s="34" t="s">
        <v>172</v>
      </c>
    </row>
    <row r="27" spans="1:7" x14ac:dyDescent="0.2">
      <c r="A27" s="3" t="s">
        <v>193</v>
      </c>
      <c r="B27" s="44" t="s">
        <v>194</v>
      </c>
      <c r="C27" s="7">
        <v>5305005299399</v>
      </c>
      <c r="D27" s="7" t="s">
        <v>195</v>
      </c>
      <c r="E27" s="7">
        <v>4</v>
      </c>
      <c r="F27" s="7">
        <v>4</v>
      </c>
      <c r="G27" s="26" t="s">
        <v>196</v>
      </c>
    </row>
    <row r="28" spans="1:7" x14ac:dyDescent="0.2">
      <c r="A28" s="3" t="s">
        <v>142</v>
      </c>
      <c r="B28" s="26" t="s">
        <v>143</v>
      </c>
      <c r="C28" s="7">
        <v>5310013384121</v>
      </c>
      <c r="D28" s="7" t="s">
        <v>203</v>
      </c>
      <c r="E28" s="7">
        <v>10</v>
      </c>
      <c r="F28" s="7">
        <v>10</v>
      </c>
      <c r="G28" s="36" t="s">
        <v>28</v>
      </c>
    </row>
    <row r="29" spans="1:7" x14ac:dyDescent="0.2">
      <c r="A29" s="3" t="s">
        <v>168</v>
      </c>
      <c r="B29" s="26" t="s">
        <v>169</v>
      </c>
      <c r="C29" s="7">
        <v>5310001413010</v>
      </c>
      <c r="D29" s="7" t="s">
        <v>170</v>
      </c>
      <c r="E29" s="7">
        <v>8</v>
      </c>
      <c r="F29" s="7">
        <v>8</v>
      </c>
      <c r="G29" s="36" t="s">
        <v>37</v>
      </c>
    </row>
    <row r="30" spans="1:7" x14ac:dyDescent="0.2">
      <c r="A30" s="3" t="s">
        <v>124</v>
      </c>
      <c r="B30" s="5" t="s">
        <v>60</v>
      </c>
      <c r="C30" s="7">
        <v>5331011178833</v>
      </c>
      <c r="D30" s="7" t="s">
        <v>46</v>
      </c>
      <c r="E30" s="7">
        <v>1</v>
      </c>
      <c r="F30" s="7">
        <f t="shared" ref="F30:F39" si="0">E30*1</f>
        <v>1</v>
      </c>
      <c r="G30" s="34" t="s">
        <v>177</v>
      </c>
    </row>
    <row r="31" spans="1:7" x14ac:dyDescent="0.2">
      <c r="A31" s="3" t="s">
        <v>122</v>
      </c>
      <c r="B31" s="5" t="s">
        <v>53</v>
      </c>
      <c r="C31" s="7">
        <v>5330005821541</v>
      </c>
      <c r="D31" s="7" t="s">
        <v>200</v>
      </c>
      <c r="E31" s="7">
        <v>2</v>
      </c>
      <c r="F31" s="7">
        <f t="shared" si="0"/>
        <v>2</v>
      </c>
      <c r="G31" s="34" t="s">
        <v>30</v>
      </c>
    </row>
    <row r="32" spans="1:7" x14ac:dyDescent="0.2">
      <c r="A32" s="3" t="s">
        <v>113</v>
      </c>
      <c r="B32" s="5" t="s">
        <v>55</v>
      </c>
      <c r="C32" s="7">
        <v>5331010949301</v>
      </c>
      <c r="D32" s="7" t="s">
        <v>46</v>
      </c>
      <c r="E32" s="7">
        <v>1</v>
      </c>
      <c r="F32" s="7">
        <f t="shared" si="0"/>
        <v>1</v>
      </c>
      <c r="G32" s="34" t="s">
        <v>172</v>
      </c>
    </row>
    <row r="33" spans="1:7" x14ac:dyDescent="0.2">
      <c r="A33" s="3" t="s">
        <v>115</v>
      </c>
      <c r="B33" s="5" t="s">
        <v>72</v>
      </c>
      <c r="C33" s="7">
        <v>5306010559731</v>
      </c>
      <c r="D33" s="7" t="s">
        <v>73</v>
      </c>
      <c r="E33" s="7">
        <v>4</v>
      </c>
      <c r="F33" s="7">
        <f t="shared" si="0"/>
        <v>4</v>
      </c>
      <c r="G33" s="34" t="s">
        <v>31</v>
      </c>
    </row>
    <row r="34" spans="1:7" x14ac:dyDescent="0.2">
      <c r="A34" s="3" t="s">
        <v>116</v>
      </c>
      <c r="B34" s="5" t="s">
        <v>74</v>
      </c>
      <c r="C34" s="7">
        <v>5340008041222</v>
      </c>
      <c r="D34" s="7" t="s">
        <v>191</v>
      </c>
      <c r="E34" s="7">
        <v>1</v>
      </c>
      <c r="F34" s="7">
        <f t="shared" si="0"/>
        <v>1</v>
      </c>
      <c r="G34" s="34" t="s">
        <v>173</v>
      </c>
    </row>
    <row r="35" spans="1:7" x14ac:dyDescent="0.2">
      <c r="A35" s="3" t="s">
        <v>117</v>
      </c>
      <c r="B35" s="5" t="s">
        <v>76</v>
      </c>
      <c r="C35" s="7">
        <v>5330010549795</v>
      </c>
      <c r="D35" s="7" t="s">
        <v>200</v>
      </c>
      <c r="E35" s="7">
        <v>1</v>
      </c>
      <c r="F35" s="7">
        <f t="shared" si="0"/>
        <v>1</v>
      </c>
      <c r="G35" s="34" t="s">
        <v>38</v>
      </c>
    </row>
    <row r="36" spans="1:7" x14ac:dyDescent="0.2">
      <c r="A36" s="3" t="s">
        <v>118</v>
      </c>
      <c r="B36" s="5" t="s">
        <v>79</v>
      </c>
      <c r="C36" s="7">
        <v>5331010568717</v>
      </c>
      <c r="D36" s="7" t="s">
        <v>46</v>
      </c>
      <c r="E36" s="7">
        <v>1</v>
      </c>
      <c r="F36" s="7">
        <f t="shared" si="0"/>
        <v>1</v>
      </c>
      <c r="G36" s="34" t="s">
        <v>126</v>
      </c>
    </row>
    <row r="37" spans="1:7" x14ac:dyDescent="0.2">
      <c r="A37" s="3" t="s">
        <v>119</v>
      </c>
      <c r="B37" s="5" t="s">
        <v>82</v>
      </c>
      <c r="C37" s="7">
        <v>5320007775803</v>
      </c>
      <c r="D37" s="7" t="s">
        <v>83</v>
      </c>
      <c r="E37" s="7">
        <v>1</v>
      </c>
      <c r="F37" s="7">
        <f t="shared" si="0"/>
        <v>1</v>
      </c>
      <c r="G37" s="34" t="s">
        <v>40</v>
      </c>
    </row>
    <row r="38" spans="1:7" x14ac:dyDescent="0.2">
      <c r="A38" s="3" t="s">
        <v>120</v>
      </c>
      <c r="B38" s="5" t="s">
        <v>86</v>
      </c>
      <c r="C38" s="7">
        <v>5330010549796</v>
      </c>
      <c r="D38" s="7" t="s">
        <v>200</v>
      </c>
      <c r="E38" s="7">
        <v>1</v>
      </c>
      <c r="F38" s="7">
        <f t="shared" si="0"/>
        <v>1</v>
      </c>
      <c r="G38" s="34" t="s">
        <v>92</v>
      </c>
    </row>
    <row r="39" spans="1:7" x14ac:dyDescent="0.2">
      <c r="A39" s="3" t="s">
        <v>121</v>
      </c>
      <c r="B39" s="5" t="s">
        <v>88</v>
      </c>
      <c r="C39" s="7">
        <v>4310010560918</v>
      </c>
      <c r="D39" s="7" t="s">
        <v>127</v>
      </c>
      <c r="E39" s="7">
        <v>1</v>
      </c>
      <c r="F39" s="7">
        <f t="shared" si="0"/>
        <v>1</v>
      </c>
      <c r="G39" s="34" t="s">
        <v>126</v>
      </c>
    </row>
    <row r="40" spans="1:7" x14ac:dyDescent="0.2">
      <c r="A40" s="3" t="s">
        <v>144</v>
      </c>
      <c r="B40" s="26" t="s">
        <v>145</v>
      </c>
      <c r="C40" s="7">
        <v>5310005157449</v>
      </c>
      <c r="D40" s="7" t="s">
        <v>141</v>
      </c>
      <c r="E40" s="7">
        <v>8</v>
      </c>
      <c r="F40" s="7">
        <v>8</v>
      </c>
      <c r="G40" s="36" t="s">
        <v>32</v>
      </c>
    </row>
    <row r="41" spans="1:7" x14ac:dyDescent="0.2">
      <c r="A41" s="3" t="s">
        <v>162</v>
      </c>
      <c r="B41" s="26" t="s">
        <v>163</v>
      </c>
      <c r="C41" s="7">
        <v>5305000540000</v>
      </c>
      <c r="D41" s="7" t="s">
        <v>153</v>
      </c>
      <c r="E41" s="7">
        <v>6</v>
      </c>
      <c r="F41" s="7">
        <v>6</v>
      </c>
      <c r="G41" s="36" t="s">
        <v>43</v>
      </c>
    </row>
  </sheetData>
  <hyperlinks>
    <hyperlink ref="B32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H30" sqref="H30"/>
    </sheetView>
  </sheetViews>
  <sheetFormatPr defaultRowHeight="12.75" x14ac:dyDescent="0.2"/>
  <cols>
    <col min="1" max="1" width="5.42578125" bestFit="1" customWidth="1"/>
    <col min="2" max="2" width="15.5703125" bestFit="1" customWidth="1"/>
    <col min="3" max="3" width="14.140625" bestFit="1" customWidth="1"/>
    <col min="4" max="4" width="24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3" t="s">
        <v>157</v>
      </c>
      <c r="B2" s="26" t="s">
        <v>158</v>
      </c>
      <c r="C2" s="7">
        <v>5310008943638</v>
      </c>
      <c r="D2" s="7" t="s">
        <v>159</v>
      </c>
      <c r="E2" s="7">
        <v>1</v>
      </c>
      <c r="F2" s="25">
        <v>0</v>
      </c>
      <c r="G2" s="7">
        <v>1</v>
      </c>
      <c r="H2" s="36" t="s">
        <v>36</v>
      </c>
    </row>
    <row r="3" spans="1:8" x14ac:dyDescent="0.2">
      <c r="A3" s="3" t="s">
        <v>103</v>
      </c>
      <c r="B3" s="5" t="s">
        <v>47</v>
      </c>
      <c r="C3" s="7">
        <v>5331008052966</v>
      </c>
      <c r="D3" s="5" t="s">
        <v>46</v>
      </c>
      <c r="E3" s="5">
        <v>3</v>
      </c>
      <c r="F3" s="8">
        <v>0</v>
      </c>
      <c r="G3" s="5">
        <f>E3*1</f>
        <v>3</v>
      </c>
      <c r="H3" s="33" t="s">
        <v>172</v>
      </c>
    </row>
    <row r="4" spans="1:8" x14ac:dyDescent="0.2">
      <c r="A4" s="3" t="s">
        <v>151</v>
      </c>
      <c r="B4" s="26" t="s">
        <v>152</v>
      </c>
      <c r="C4" s="7">
        <v>5305009254774</v>
      </c>
      <c r="D4" s="7" t="s">
        <v>153</v>
      </c>
      <c r="E4" s="7">
        <v>10</v>
      </c>
      <c r="F4" s="25">
        <v>0</v>
      </c>
      <c r="G4" s="7">
        <v>10</v>
      </c>
      <c r="H4" s="36" t="s">
        <v>45</v>
      </c>
    </row>
    <row r="5" spans="1:8" x14ac:dyDescent="0.2">
      <c r="A5" s="3" t="s">
        <v>166</v>
      </c>
      <c r="B5" s="26" t="s">
        <v>167</v>
      </c>
      <c r="C5" s="7">
        <v>5305005285293</v>
      </c>
      <c r="D5" s="7" t="s">
        <v>153</v>
      </c>
      <c r="E5" s="7">
        <v>3</v>
      </c>
      <c r="F5" s="25">
        <v>0</v>
      </c>
      <c r="G5" s="7">
        <v>3</v>
      </c>
      <c r="H5" s="36" t="s">
        <v>44</v>
      </c>
    </row>
    <row r="6" spans="1:8" x14ac:dyDescent="0.2">
      <c r="A6" s="3" t="s">
        <v>182</v>
      </c>
      <c r="B6" s="26" t="s">
        <v>140</v>
      </c>
      <c r="C6" s="7">
        <v>5310013522752</v>
      </c>
      <c r="D6" s="7" t="s">
        <v>141</v>
      </c>
      <c r="E6" s="7">
        <v>6</v>
      </c>
      <c r="F6" s="25">
        <v>0</v>
      </c>
      <c r="G6" s="7">
        <v>6</v>
      </c>
      <c r="H6" s="36" t="s">
        <v>33</v>
      </c>
    </row>
    <row r="7" spans="1:8" x14ac:dyDescent="0.2">
      <c r="A7" s="3" t="s">
        <v>102</v>
      </c>
      <c r="B7" s="5" t="s">
        <v>62</v>
      </c>
      <c r="C7" s="7">
        <v>5331000062249</v>
      </c>
      <c r="D7" s="7" t="s">
        <v>46</v>
      </c>
      <c r="E7" s="7">
        <v>1</v>
      </c>
      <c r="F7" s="25">
        <v>0</v>
      </c>
      <c r="G7" s="7">
        <f>E7*1</f>
        <v>1</v>
      </c>
      <c r="H7" s="34" t="s">
        <v>172</v>
      </c>
    </row>
    <row r="8" spans="1:8" x14ac:dyDescent="0.2">
      <c r="A8" s="4" t="s">
        <v>109</v>
      </c>
      <c r="B8" s="5" t="s">
        <v>84</v>
      </c>
      <c r="C8" s="7">
        <v>5340004333253</v>
      </c>
      <c r="D8" s="7" t="s">
        <v>66</v>
      </c>
      <c r="E8" s="7">
        <v>3</v>
      </c>
      <c r="F8" s="25">
        <v>0</v>
      </c>
      <c r="G8" s="7">
        <f>E8*1</f>
        <v>3</v>
      </c>
      <c r="H8" s="34" t="s">
        <v>94</v>
      </c>
    </row>
    <row r="9" spans="1:8" x14ac:dyDescent="0.2">
      <c r="A9" s="4" t="s">
        <v>105</v>
      </c>
      <c r="B9" s="5" t="s">
        <v>65</v>
      </c>
      <c r="C9" s="7">
        <v>5340008041230</v>
      </c>
      <c r="D9" s="7" t="s">
        <v>66</v>
      </c>
      <c r="E9" s="7">
        <v>1</v>
      </c>
      <c r="F9" s="25">
        <v>0</v>
      </c>
      <c r="G9" s="7">
        <f>E9*1</f>
        <v>1</v>
      </c>
      <c r="H9" s="34" t="s">
        <v>176</v>
      </c>
    </row>
    <row r="10" spans="1:8" x14ac:dyDescent="0.2">
      <c r="A10" s="3" t="s">
        <v>146</v>
      </c>
      <c r="B10" s="26" t="s">
        <v>147</v>
      </c>
      <c r="C10" s="7">
        <v>5310006853744</v>
      </c>
      <c r="D10" s="7" t="s">
        <v>141</v>
      </c>
      <c r="E10" s="7">
        <v>8</v>
      </c>
      <c r="F10" s="25">
        <v>0</v>
      </c>
      <c r="G10" s="7">
        <v>8</v>
      </c>
      <c r="H10" s="36" t="s">
        <v>25</v>
      </c>
    </row>
    <row r="11" spans="1:8" x14ac:dyDescent="0.2">
      <c r="A11" s="4" t="s">
        <v>110</v>
      </c>
      <c r="B11" s="5" t="s">
        <v>90</v>
      </c>
      <c r="C11" s="7">
        <v>5315000589727</v>
      </c>
      <c r="D11" s="7" t="s">
        <v>91</v>
      </c>
      <c r="E11" s="7">
        <v>1</v>
      </c>
      <c r="F11" s="25">
        <v>0</v>
      </c>
      <c r="G11" s="7">
        <f>E11*1</f>
        <v>1</v>
      </c>
      <c r="H11" s="34" t="s">
        <v>174</v>
      </c>
    </row>
    <row r="12" spans="1:8" x14ac:dyDescent="0.2">
      <c r="A12" s="28" t="s">
        <v>132</v>
      </c>
      <c r="B12" s="27">
        <v>2751674</v>
      </c>
      <c r="C12" s="29">
        <v>1650011362877</v>
      </c>
      <c r="D12" s="29" t="s">
        <v>133</v>
      </c>
      <c r="E12" s="29">
        <v>1</v>
      </c>
      <c r="F12" s="30">
        <v>0</v>
      </c>
      <c r="G12" s="29">
        <v>1</v>
      </c>
      <c r="H12" s="37" t="s">
        <v>39</v>
      </c>
    </row>
    <row r="13" spans="1:8" x14ac:dyDescent="0.2">
      <c r="A13" s="28" t="s">
        <v>134</v>
      </c>
      <c r="B13" s="27">
        <v>2741676</v>
      </c>
      <c r="C13" s="29">
        <v>5330010551205</v>
      </c>
      <c r="D13" s="29" t="s">
        <v>135</v>
      </c>
      <c r="E13" s="29">
        <v>1</v>
      </c>
      <c r="F13" s="30">
        <v>0</v>
      </c>
      <c r="G13" s="29">
        <v>1</v>
      </c>
      <c r="H13" s="37" t="s">
        <v>172</v>
      </c>
    </row>
    <row r="14" spans="1:8" x14ac:dyDescent="0.2">
      <c r="A14" s="28" t="s">
        <v>136</v>
      </c>
      <c r="B14" s="27">
        <v>2751677</v>
      </c>
      <c r="C14" s="29">
        <v>5330010552862</v>
      </c>
      <c r="D14" s="29" t="s">
        <v>135</v>
      </c>
      <c r="E14" s="29">
        <v>1</v>
      </c>
      <c r="F14" s="30">
        <v>0</v>
      </c>
      <c r="G14" s="29">
        <v>1</v>
      </c>
      <c r="H14" s="37" t="s">
        <v>172</v>
      </c>
    </row>
    <row r="15" spans="1:8" x14ac:dyDescent="0.2">
      <c r="A15" s="28" t="s">
        <v>137</v>
      </c>
      <c r="B15" s="27">
        <v>2751678</v>
      </c>
      <c r="C15" s="29">
        <v>5355010556319</v>
      </c>
      <c r="D15" s="29" t="s">
        <v>138</v>
      </c>
      <c r="E15" s="29">
        <v>1</v>
      </c>
      <c r="F15" s="30">
        <v>0</v>
      </c>
      <c r="G15" s="29">
        <v>1</v>
      </c>
      <c r="H15" s="37" t="s">
        <v>26</v>
      </c>
    </row>
    <row r="16" spans="1:8" x14ac:dyDescent="0.2">
      <c r="A16" s="28" t="s">
        <v>178</v>
      </c>
      <c r="B16" s="27" t="s">
        <v>179</v>
      </c>
      <c r="C16" s="29">
        <v>5331010518126</v>
      </c>
      <c r="D16" s="29" t="s">
        <v>46</v>
      </c>
      <c r="E16" s="29">
        <v>1</v>
      </c>
      <c r="F16" s="30">
        <v>0</v>
      </c>
      <c r="G16" s="29">
        <v>1</v>
      </c>
      <c r="H16" s="37" t="s">
        <v>172</v>
      </c>
    </row>
    <row r="17" spans="1:8" x14ac:dyDescent="0.2">
      <c r="A17" s="28" t="s">
        <v>148</v>
      </c>
      <c r="B17" s="27" t="s">
        <v>149</v>
      </c>
      <c r="C17" s="29">
        <v>5340002008560</v>
      </c>
      <c r="D17" s="29" t="s">
        <v>150</v>
      </c>
      <c r="E17" s="29">
        <v>1</v>
      </c>
      <c r="F17" s="30">
        <v>0</v>
      </c>
      <c r="G17" s="29">
        <v>1</v>
      </c>
      <c r="H17" s="37" t="s">
        <v>34</v>
      </c>
    </row>
    <row r="18" spans="1:8" x14ac:dyDescent="0.2">
      <c r="A18" s="31" t="s">
        <v>106</v>
      </c>
      <c r="B18" s="27" t="s">
        <v>68</v>
      </c>
      <c r="C18" s="29">
        <v>5331001085691</v>
      </c>
      <c r="D18" s="29" t="s">
        <v>46</v>
      </c>
      <c r="E18" s="29">
        <v>2</v>
      </c>
      <c r="F18" s="30">
        <v>0</v>
      </c>
      <c r="G18" s="29">
        <f>E18*1</f>
        <v>2</v>
      </c>
      <c r="H18" s="35" t="s">
        <v>172</v>
      </c>
    </row>
    <row r="19" spans="1:8" x14ac:dyDescent="0.2">
      <c r="A19" s="31" t="s">
        <v>107</v>
      </c>
      <c r="B19" s="27" t="s">
        <v>69</v>
      </c>
      <c r="C19" s="29">
        <v>5331002518839</v>
      </c>
      <c r="D19" s="29" t="s">
        <v>46</v>
      </c>
      <c r="E19" s="29">
        <v>1</v>
      </c>
      <c r="F19" s="30">
        <v>0</v>
      </c>
      <c r="G19" s="29">
        <f>E19*1</f>
        <v>1</v>
      </c>
      <c r="H19" s="35" t="s">
        <v>172</v>
      </c>
    </row>
    <row r="20" spans="1:8" x14ac:dyDescent="0.2">
      <c r="A20" s="31" t="s">
        <v>111</v>
      </c>
      <c r="B20" s="27" t="s">
        <v>93</v>
      </c>
      <c r="C20" s="29">
        <v>5340001409593</v>
      </c>
      <c r="D20" s="29" t="s">
        <v>66</v>
      </c>
      <c r="E20" s="29">
        <v>1</v>
      </c>
      <c r="F20" s="30">
        <v>0</v>
      </c>
      <c r="G20" s="29">
        <f>E20*1</f>
        <v>1</v>
      </c>
      <c r="H20" s="35" t="s">
        <v>175</v>
      </c>
    </row>
    <row r="21" spans="1:8" x14ac:dyDescent="0.2">
      <c r="A21" s="28" t="s">
        <v>154</v>
      </c>
      <c r="B21" s="32" t="s">
        <v>155</v>
      </c>
      <c r="C21" s="29">
        <v>5325002906163</v>
      </c>
      <c r="D21" s="29" t="s">
        <v>156</v>
      </c>
      <c r="E21" s="29">
        <v>1</v>
      </c>
      <c r="F21" s="30">
        <v>0</v>
      </c>
      <c r="G21" s="29">
        <v>1</v>
      </c>
      <c r="H21" s="38" t="s">
        <v>35</v>
      </c>
    </row>
    <row r="22" spans="1:8" x14ac:dyDescent="0.2">
      <c r="A22" s="28" t="s">
        <v>164</v>
      </c>
      <c r="B22" s="32" t="s">
        <v>165</v>
      </c>
      <c r="C22" s="29">
        <v>5302005299442</v>
      </c>
      <c r="D22" s="29" t="s">
        <v>153</v>
      </c>
      <c r="E22" s="29">
        <v>1</v>
      </c>
      <c r="F22" s="30">
        <v>0</v>
      </c>
      <c r="G22" s="29">
        <v>1</v>
      </c>
      <c r="H22" s="38" t="s">
        <v>42</v>
      </c>
    </row>
    <row r="23" spans="1:8" x14ac:dyDescent="0.2">
      <c r="A23" s="4" t="s">
        <v>112</v>
      </c>
      <c r="B23" s="5" t="s">
        <v>95</v>
      </c>
      <c r="C23" s="7">
        <v>5331005797918</v>
      </c>
      <c r="D23" s="7" t="s">
        <v>46</v>
      </c>
      <c r="E23" s="7">
        <v>3</v>
      </c>
      <c r="F23" s="25">
        <v>0</v>
      </c>
      <c r="G23" s="7">
        <f>E23*1</f>
        <v>3</v>
      </c>
      <c r="H23" s="34" t="s">
        <v>172</v>
      </c>
    </row>
    <row r="24" spans="1:8" x14ac:dyDescent="0.2">
      <c r="A24" s="4" t="s">
        <v>108</v>
      </c>
      <c r="B24" s="5" t="s">
        <v>185</v>
      </c>
      <c r="C24" s="7">
        <v>5331008045694</v>
      </c>
      <c r="D24" s="7" t="s">
        <v>46</v>
      </c>
      <c r="E24" s="7">
        <v>1</v>
      </c>
      <c r="F24" s="25">
        <v>0</v>
      </c>
      <c r="G24" s="7">
        <f>E24*1</f>
        <v>1</v>
      </c>
      <c r="H24" s="34" t="s">
        <v>172</v>
      </c>
    </row>
    <row r="25" spans="1:8" x14ac:dyDescent="0.2">
      <c r="A25" s="3" t="s">
        <v>101</v>
      </c>
      <c r="B25" s="5" t="s">
        <v>58</v>
      </c>
      <c r="C25" s="7">
        <v>5331005798157</v>
      </c>
      <c r="D25" s="7" t="s">
        <v>46</v>
      </c>
      <c r="E25" s="7">
        <v>1</v>
      </c>
      <c r="F25" s="25">
        <v>0</v>
      </c>
      <c r="G25" s="7">
        <f>E25*1</f>
        <v>1</v>
      </c>
      <c r="H25" s="34" t="s">
        <v>172</v>
      </c>
    </row>
    <row r="26" spans="1:8" x14ac:dyDescent="0.2">
      <c r="A26" s="3" t="s">
        <v>104</v>
      </c>
      <c r="B26" s="5" t="s">
        <v>64</v>
      </c>
      <c r="C26" s="7">
        <v>5331005797925</v>
      </c>
      <c r="D26" s="7" t="s">
        <v>46</v>
      </c>
      <c r="E26" s="7">
        <v>1</v>
      </c>
      <c r="F26" s="25">
        <v>0</v>
      </c>
      <c r="G26" s="7">
        <f>E26*1</f>
        <v>1</v>
      </c>
      <c r="H26" s="34" t="s">
        <v>172</v>
      </c>
    </row>
    <row r="27" spans="1:8" x14ac:dyDescent="0.2">
      <c r="A27" s="3" t="s">
        <v>193</v>
      </c>
      <c r="B27" s="44" t="s">
        <v>194</v>
      </c>
      <c r="C27" s="7">
        <v>5305005299399</v>
      </c>
      <c r="D27" s="7" t="s">
        <v>195</v>
      </c>
      <c r="E27" s="7">
        <v>4</v>
      </c>
      <c r="F27" s="25">
        <v>0</v>
      </c>
      <c r="G27" s="7">
        <v>4</v>
      </c>
      <c r="H27" s="26" t="s">
        <v>196</v>
      </c>
    </row>
    <row r="28" spans="1:8" x14ac:dyDescent="0.2">
      <c r="A28" s="3" t="s">
        <v>142</v>
      </c>
      <c r="B28" s="26" t="s">
        <v>143</v>
      </c>
      <c r="C28" s="7">
        <v>5310013384121</v>
      </c>
      <c r="D28" s="7" t="s">
        <v>141</v>
      </c>
      <c r="E28" s="7">
        <v>10</v>
      </c>
      <c r="F28" s="25">
        <v>0</v>
      </c>
      <c r="G28" s="7">
        <v>10</v>
      </c>
      <c r="H28" s="36" t="s">
        <v>28</v>
      </c>
    </row>
    <row r="29" spans="1:8" x14ac:dyDescent="0.2">
      <c r="A29" s="3" t="s">
        <v>168</v>
      </c>
      <c r="B29" s="26" t="s">
        <v>169</v>
      </c>
      <c r="C29" s="7">
        <v>5310001413010</v>
      </c>
      <c r="D29" s="7" t="s">
        <v>170</v>
      </c>
      <c r="E29" s="7">
        <v>8</v>
      </c>
      <c r="F29" s="25">
        <v>0</v>
      </c>
      <c r="G29" s="7">
        <v>8</v>
      </c>
      <c r="H29" s="36" t="s">
        <v>37</v>
      </c>
    </row>
    <row r="30" spans="1:8" x14ac:dyDescent="0.2">
      <c r="A30" s="3" t="s">
        <v>124</v>
      </c>
      <c r="B30" s="5" t="s">
        <v>60</v>
      </c>
      <c r="C30" s="7">
        <v>5331011178833</v>
      </c>
      <c r="D30" s="7" t="s">
        <v>46</v>
      </c>
      <c r="E30" s="7">
        <v>1</v>
      </c>
      <c r="F30" s="25">
        <v>0</v>
      </c>
      <c r="G30" s="7">
        <f t="shared" ref="G30:G39" si="0">E30*1</f>
        <v>1</v>
      </c>
      <c r="H30" s="34" t="s">
        <v>177</v>
      </c>
    </row>
    <row r="31" spans="1:8" x14ac:dyDescent="0.2">
      <c r="A31" s="3" t="s">
        <v>122</v>
      </c>
      <c r="B31" s="5" t="s">
        <v>53</v>
      </c>
      <c r="C31" s="7">
        <v>5330005821541</v>
      </c>
      <c r="D31" s="7" t="s">
        <v>48</v>
      </c>
      <c r="E31" s="7">
        <v>2</v>
      </c>
      <c r="F31" s="25">
        <v>0</v>
      </c>
      <c r="G31" s="7">
        <f t="shared" si="0"/>
        <v>2</v>
      </c>
      <c r="H31" s="34" t="s">
        <v>30</v>
      </c>
    </row>
    <row r="32" spans="1:8" x14ac:dyDescent="0.2">
      <c r="A32" s="3" t="s">
        <v>113</v>
      </c>
      <c r="B32" s="5" t="s">
        <v>55</v>
      </c>
      <c r="C32" s="7">
        <v>5331010949301</v>
      </c>
      <c r="D32" s="7" t="s">
        <v>56</v>
      </c>
      <c r="E32" s="7">
        <v>1</v>
      </c>
      <c r="F32" s="25">
        <v>0</v>
      </c>
      <c r="G32" s="7">
        <f t="shared" si="0"/>
        <v>1</v>
      </c>
      <c r="H32" s="34" t="s">
        <v>172</v>
      </c>
    </row>
    <row r="33" spans="1:8" x14ac:dyDescent="0.2">
      <c r="A33" s="3" t="s">
        <v>115</v>
      </c>
      <c r="B33" s="5" t="s">
        <v>72</v>
      </c>
      <c r="C33" s="7">
        <v>5306010559731</v>
      </c>
      <c r="D33" s="7" t="s">
        <v>73</v>
      </c>
      <c r="E33" s="7">
        <v>4</v>
      </c>
      <c r="F33" s="25">
        <v>0</v>
      </c>
      <c r="G33" s="7">
        <f t="shared" si="0"/>
        <v>4</v>
      </c>
      <c r="H33" s="34" t="s">
        <v>31</v>
      </c>
    </row>
    <row r="34" spans="1:8" x14ac:dyDescent="0.2">
      <c r="A34" s="3" t="s">
        <v>116</v>
      </c>
      <c r="B34" s="5" t="s">
        <v>74</v>
      </c>
      <c r="C34" s="7">
        <v>5340008041222</v>
      </c>
      <c r="D34" s="7" t="s">
        <v>66</v>
      </c>
      <c r="E34" s="7">
        <v>1</v>
      </c>
      <c r="F34" s="25">
        <v>0</v>
      </c>
      <c r="G34" s="7">
        <f t="shared" si="0"/>
        <v>1</v>
      </c>
      <c r="H34" s="34" t="s">
        <v>173</v>
      </c>
    </row>
    <row r="35" spans="1:8" x14ac:dyDescent="0.2">
      <c r="A35" s="3" t="s">
        <v>117</v>
      </c>
      <c r="B35" s="5" t="s">
        <v>76</v>
      </c>
      <c r="C35" s="7">
        <v>5330010549795</v>
      </c>
      <c r="D35" s="7" t="s">
        <v>77</v>
      </c>
      <c r="E35" s="7">
        <v>1</v>
      </c>
      <c r="F35" s="25">
        <v>0</v>
      </c>
      <c r="G35" s="7">
        <f t="shared" si="0"/>
        <v>1</v>
      </c>
      <c r="H35" s="34" t="s">
        <v>38</v>
      </c>
    </row>
    <row r="36" spans="1:8" x14ac:dyDescent="0.2">
      <c r="A36" s="3" t="s">
        <v>118</v>
      </c>
      <c r="B36" s="5" t="s">
        <v>79</v>
      </c>
      <c r="C36" s="7">
        <v>5331010568717</v>
      </c>
      <c r="D36" s="7" t="s">
        <v>80</v>
      </c>
      <c r="E36" s="7">
        <v>1</v>
      </c>
      <c r="F36" s="25">
        <v>0</v>
      </c>
      <c r="G36" s="7">
        <f t="shared" si="0"/>
        <v>1</v>
      </c>
      <c r="H36" s="34" t="s">
        <v>126</v>
      </c>
    </row>
    <row r="37" spans="1:8" x14ac:dyDescent="0.2">
      <c r="A37" s="3" t="s">
        <v>119</v>
      </c>
      <c r="B37" s="5" t="s">
        <v>82</v>
      </c>
      <c r="C37" s="7">
        <v>5320007775803</v>
      </c>
      <c r="D37" s="7" t="s">
        <v>83</v>
      </c>
      <c r="E37" s="7">
        <v>1</v>
      </c>
      <c r="F37" s="25">
        <v>0</v>
      </c>
      <c r="G37" s="7">
        <f t="shared" si="0"/>
        <v>1</v>
      </c>
      <c r="H37" s="34" t="s">
        <v>40</v>
      </c>
    </row>
    <row r="38" spans="1:8" x14ac:dyDescent="0.2">
      <c r="A38" s="3" t="s">
        <v>120</v>
      </c>
      <c r="B38" s="5" t="s">
        <v>86</v>
      </c>
      <c r="C38" s="7">
        <v>5330010549796</v>
      </c>
      <c r="D38" s="7" t="s">
        <v>77</v>
      </c>
      <c r="E38" s="7">
        <v>1</v>
      </c>
      <c r="F38" s="25">
        <v>0</v>
      </c>
      <c r="G38" s="7">
        <f t="shared" si="0"/>
        <v>1</v>
      </c>
      <c r="H38" s="34" t="s">
        <v>92</v>
      </c>
    </row>
    <row r="39" spans="1:8" x14ac:dyDescent="0.2">
      <c r="A39" s="3" t="s">
        <v>121</v>
      </c>
      <c r="B39" s="5" t="s">
        <v>88</v>
      </c>
      <c r="C39" s="7">
        <v>4310010560918</v>
      </c>
      <c r="D39" s="7" t="s">
        <v>127</v>
      </c>
      <c r="E39" s="7">
        <v>1</v>
      </c>
      <c r="F39" s="25">
        <v>0</v>
      </c>
      <c r="G39" s="7">
        <f t="shared" si="0"/>
        <v>1</v>
      </c>
      <c r="H39" s="34" t="s">
        <v>126</v>
      </c>
    </row>
    <row r="40" spans="1:8" x14ac:dyDescent="0.2">
      <c r="A40" s="3" t="s">
        <v>144</v>
      </c>
      <c r="B40" s="26" t="s">
        <v>145</v>
      </c>
      <c r="C40" s="7">
        <v>5310005157449</v>
      </c>
      <c r="D40" s="7" t="s">
        <v>141</v>
      </c>
      <c r="E40" s="7">
        <v>8</v>
      </c>
      <c r="F40" s="25">
        <v>0</v>
      </c>
      <c r="G40" s="7">
        <v>8</v>
      </c>
      <c r="H40" s="36" t="s">
        <v>32</v>
      </c>
    </row>
    <row r="41" spans="1:8" x14ac:dyDescent="0.2">
      <c r="A41" s="3" t="s">
        <v>162</v>
      </c>
      <c r="B41" s="26" t="s">
        <v>163</v>
      </c>
      <c r="C41" s="7">
        <v>5305000540000</v>
      </c>
      <c r="D41" s="7" t="s">
        <v>153</v>
      </c>
      <c r="E41" s="7">
        <v>6</v>
      </c>
      <c r="F41" s="25">
        <v>0</v>
      </c>
      <c r="G41" s="7">
        <v>6</v>
      </c>
      <c r="H41" s="36" t="s">
        <v>43</v>
      </c>
    </row>
  </sheetData>
  <hyperlinks>
    <hyperlink ref="B32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Baseline</vt:lpstr>
      <vt:lpstr>Rev A</vt:lpstr>
      <vt:lpstr>TEMP BOM</vt:lpstr>
      <vt:lpstr>REV B</vt:lpstr>
      <vt:lpstr>REV C</vt:lpstr>
      <vt:lpstr>REV D</vt:lpstr>
      <vt:lpstr>REV E</vt:lpstr>
      <vt:lpstr>REV F</vt:lpstr>
      <vt:lpstr>REV G</vt:lpstr>
      <vt:lpstr>REV H</vt:lpstr>
      <vt:lpstr>REV J</vt:lpstr>
      <vt:lpstr>TBDB</vt:lpstr>
      <vt:lpstr>BGLBS</vt:lpstr>
      <vt:lpstr>Sheet1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'REV F'!Print_Area</vt:lpstr>
      <vt:lpstr>'REV G'!Print_Area</vt:lpstr>
      <vt:lpstr>'REV H'!Print_Area</vt:lpstr>
      <vt:lpstr>'REV J'!Print_Area</vt:lpstr>
      <vt:lpstr>'TEMP BOM'!Print_Area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2015-08-06T11:46:49Z</cp:lastPrinted>
  <dcterms:created xsi:type="dcterms:W3CDTF">2004-09-30T17:31:35Z</dcterms:created>
  <dcterms:modified xsi:type="dcterms:W3CDTF">2016-01-28T16:23:30Z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